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D2571E83-1DA5-47A8-98D7-C293FA50A215}" xr6:coauthVersionLast="47" xr6:coauthVersionMax="47" xr10:uidLastSave="{00000000-0000-0000-0000-000000000000}"/>
  <bookViews>
    <workbookView xWindow="-108" yWindow="-108" windowWidth="23256" windowHeight="12456" firstSheet="5" activeTab="5" xr2:uid="{00000000-000D-0000-FFFF-FFFF00000000}"/>
  </bookViews>
  <sheets>
    <sheet name="2019" sheetId="16" r:id="rId1"/>
    <sheet name="Aud. Interna" sheetId="17" state="hidden" r:id="rId2"/>
    <sheet name="2020" sheetId="21" r:id="rId3"/>
    <sheet name="2021" sheetId="22" r:id="rId4"/>
    <sheet name="2022" sheetId="23" r:id="rId5"/>
    <sheet name="2023" sheetId="2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4" l="1"/>
  <c r="L16" i="24"/>
  <c r="L12" i="24"/>
  <c r="L15" i="24"/>
  <c r="L7" i="24"/>
  <c r="L14" i="24"/>
  <c r="L13" i="24"/>
  <c r="L10" i="24"/>
  <c r="L9" i="24"/>
  <c r="L8" i="24"/>
  <c r="L13" i="23"/>
  <c r="K12" i="22"/>
  <c r="K10" i="23"/>
  <c r="Q8" i="23"/>
  <c r="P8" i="23"/>
  <c r="L8" i="23"/>
  <c r="Q7" i="23"/>
  <c r="P7" i="23"/>
  <c r="L7" i="23"/>
  <c r="G6" i="23"/>
  <c r="L6" i="23"/>
  <c r="L12" i="23"/>
  <c r="L11" i="23"/>
  <c r="S10" i="23"/>
  <c r="L14" i="23"/>
  <c r="S14" i="23" s="1"/>
  <c r="S12" i="23"/>
  <c r="Q11" i="23"/>
  <c r="S11" i="23"/>
  <c r="S9" i="23"/>
  <c r="S6" i="23"/>
  <c r="K13" i="22"/>
  <c r="P8" i="22"/>
  <c r="K8" i="22"/>
  <c r="K9" i="22"/>
  <c r="R13" i="22"/>
  <c r="R11" i="22"/>
  <c r="R10" i="22"/>
  <c r="R8" i="22"/>
  <c r="R7" i="22"/>
  <c r="R6" i="22"/>
  <c r="K6" i="22"/>
  <c r="R9" i="22"/>
  <c r="P10" i="22"/>
  <c r="J12" i="22"/>
  <c r="K10" i="22"/>
  <c r="K7" i="22"/>
  <c r="H12" i="21" l="1"/>
  <c r="G13" i="21"/>
  <c r="H13" i="21"/>
  <c r="O13" i="21" s="1"/>
  <c r="G9" i="21"/>
  <c r="H8" i="21"/>
  <c r="O8" i="21"/>
  <c r="N6" i="21"/>
  <c r="M6" i="21"/>
  <c r="Q6" i="21"/>
  <c r="H7" i="21" l="1"/>
  <c r="H6" i="21"/>
  <c r="H8" i="16" l="1"/>
  <c r="O7" i="16"/>
  <c r="H7" i="16"/>
  <c r="N7" i="16" s="1"/>
  <c r="W6" i="16"/>
  <c r="V6" i="16"/>
  <c r="O6" i="16"/>
  <c r="H6" i="16"/>
  <c r="H15" i="17" l="1"/>
  <c r="H14" i="17"/>
  <c r="H13" i="17"/>
  <c r="H12" i="17"/>
  <c r="H11" i="17"/>
  <c r="H10" i="17"/>
  <c r="H9" i="17"/>
  <c r="H8" i="17"/>
  <c r="H7" i="17"/>
  <c r="H6" i="17"/>
</calcChain>
</file>

<file path=xl/sharedStrings.xml><?xml version="1.0" encoding="utf-8"?>
<sst xmlns="http://schemas.openxmlformats.org/spreadsheetml/2006/main" count="540" uniqueCount="185">
  <si>
    <t>SEGUIMIENTO A INDICADORES DE PROCESO</t>
  </si>
  <si>
    <t>SECCIONAL: RISARALDA</t>
  </si>
  <si>
    <t>PROCESO:  GESTIÓN SEGURIDAD Y SALUD EN EL TRABAJO</t>
  </si>
  <si>
    <t>RESPONSABLE:  ALEXANDER CASTRO PINENA</t>
  </si>
  <si>
    <t>CARGO: LIDER DE PROCESO</t>
  </si>
  <si>
    <t>FECHA: 31-dic-2019</t>
  </si>
  <si>
    <t>AÑO: 2019</t>
  </si>
  <si>
    <t>NOMBRE INDICADOR</t>
  </si>
  <si>
    <t>TIPO INDICADOR</t>
  </si>
  <si>
    <t>OBJETIVO ESTRATEGICO</t>
  </si>
  <si>
    <t>FÓRMULA</t>
  </si>
  <si>
    <t>Meta</t>
  </si>
  <si>
    <t>Nivel  mínimo de cumplimiento</t>
  </si>
  <si>
    <t>Periodo de Medición</t>
  </si>
  <si>
    <t>MEDICIONES</t>
  </si>
  <si>
    <t>Variable 1</t>
  </si>
  <si>
    <t>Variable 2</t>
  </si>
  <si>
    <t>Resultado</t>
  </si>
  <si>
    <t>1er. Trimestre</t>
  </si>
  <si>
    <t>2do. Trimestre</t>
  </si>
  <si>
    <t>3er. Trimestre</t>
  </si>
  <si>
    <t>4to. Trimestre</t>
  </si>
  <si>
    <t>ANALISIS</t>
  </si>
  <si>
    <t>Nonbre de la Variable</t>
  </si>
  <si>
    <t>Valor</t>
  </si>
  <si>
    <t>Ejecución de recursos financieros</t>
  </si>
  <si>
    <t>Eficacia</t>
  </si>
  <si>
    <t>Promover el bienestar integral de los servidores judiciales del nivel central y territorial</t>
  </si>
  <si>
    <t>Cantidad de recursos financieros presupuestados</t>
  </si>
  <si>
    <t>Cantidad de recursos financieros ejecutados</t>
  </si>
  <si>
    <t>Semestral</t>
  </si>
  <si>
    <t>Con corte a 31 de diciembre de 2019, la ejecución de los proyectos de inversión de Seguridad y Salud en el Trabajo se encuentra en el 66%. Se han ejecutado $42.850.000 correspondientes a los siguientes contratos: 
1. Contrato de examenes médicos ocupaciones que se adjudicó en proceso de selección de mínima cuantía al Dr Jose Hernando Echeverry. (AO 016 de 2019). $ 15.750.000
2. Transporte Juegos Nacionales Rama Judicial (AO 015 de 2019) $ 7.500.000.
3.  Acompañamiento técnico a los servidores judiciales en la práctica recreativa y deportiva en la disciplina de acondicionamiento físico (entrenamiento funcional, caminatas, ciclopaseos,bicitravesía) (SER20-05 DE 2019) $ 5.200.000.
4. Acompañamiento técnico a los servidores judiciales en la práctica recreativa y deportiva en la disciplina de voleibol (SER20-06 DE 2019) $ 2.520.000.
5. Acompañamiento técnico a los servidores judiciales en la práctica recreativa y deportiva en la disciplina de Fútbol (SER20-07 DE 2019) $ 2.520.000. Se realizó adición el día 18 de diciembre de 2019 por valor de $ 866.250. Total Contrato= $ 3.386.250.
6. Acompañamiento técnico a los servidores judiciales en la práctica recreativa y deportiva en la disciplina de Ajedrez (SER20-08 DE 2019) $ 1.680.000.
7. Acompañamiento técnico a los servidores judiciales en la práctica recreativa y deportiva en la disciplina de terapias de relajación (SER20-09 DE 2019) $ 6.000.000.
8. Acompañamiento técnico a los servidores judiciales en la práctica recreativa y deportiva en la disciplina de baile (SER20-10 DE 2019) $ 1.680.000.
9. Acompañamiento técnico a los servidores judiciales en la práctica recreativa y deportiva en la disciplina de baloncesto (SER20-11 DE 2019) $ 1.680.000.
10. Acompañamiento técnico a los servidores judiciales en la práctica recreativa y deportiva en la disciplina de natación (AO 033 DE 2019) $ 6.396.000
11.Atención de urgencias y emergencias médicas en sitio por valor de $ 3.858.750
12. Realizar examenes de tamizaje cardiovascular y para cancer a los servidores judiciales y consulta médica para entrega de recomendaciones médicas en hábitos de autocuidado con presupuesto por valor de $ 35.852.859. Ejecución de $ 15.543.109.
13. Contratar en nombre de la Nación – Consejo Superior de la Judicatura la adquisición de tres (3) DESFIBRILADORES EXTERNOS AUTOMATICOS (DEA) reanimador cardiopulmonar, incluye elementos complementarios y capacitación, con el fin de prestar primeros auxilios a los servidores judiciales, contratistas y visitantes de los Despachos Judiciales del Distrito Judicial de Pereira - Risaralda, cuando sea requerido ante una emergencia. (AO 043 DE 2019) $ 17.352.580</t>
  </si>
  <si>
    <t>Ejecución de Plan de Trabajo</t>
  </si>
  <si>
    <t>Actividades ejecutadas del Plan de Trabajo</t>
  </si>
  <si>
    <t>Actividades programadas del Plan de Trabajo</t>
  </si>
  <si>
    <t>Trimestral</t>
  </si>
  <si>
    <t>A corte de 31 de diciembre de 2019 se videncia un cumplimiento del 82% en la ejecución del Plan de Trabajo  Seccional de Seguridad y Salud Ocupacional.
Se observa el siguiente cumplimiento en cada una de las estrategias priorizadas:
Biomécanico= 95%.
Psicosocial=100%
Condiciones de seguridad industrial= 99%
Prevención Integral= 100%
Actividades propias de la Seccional= 100%</t>
  </si>
  <si>
    <t>CÓDIGO
PO-EPE-02</t>
  </si>
  <si>
    <t>ELABORÓ      
LIDER DE ROCESO</t>
  </si>
  <si>
    <t>REVISÓ
CENDOJ-SIGCMA</t>
  </si>
  <si>
    <t>APROBÓ
COMITÈ NACIONAL DEL SIGCMA</t>
  </si>
  <si>
    <t>VERSIÓN 01</t>
  </si>
  <si>
    <t>FECHA 12/10/2016</t>
  </si>
  <si>
    <t>FECHA 25/06/2018</t>
  </si>
  <si>
    <t>FECHA 27/06/2018</t>
  </si>
  <si>
    <t xml:space="preserve">SECCIONAL: </t>
  </si>
  <si>
    <t>PROCESO: AUDITORIA INTERNA</t>
  </si>
  <si>
    <t xml:space="preserve">RESPONSABLE:  </t>
  </si>
  <si>
    <t xml:space="preserve">CARGO: </t>
  </si>
  <si>
    <t xml:space="preserve">FECHA ELABORACIÓN: </t>
  </si>
  <si>
    <t>PERIODO DE MEDICIÓN</t>
  </si>
  <si>
    <t>Último Análisis</t>
  </si>
  <si>
    <t>Nombre de la Variable</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</si>
  <si>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</si>
  <si>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</si>
  <si>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</si>
  <si>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</si>
  <si>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</si>
  <si>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</si>
  <si>
    <t>FECHA: 30 de septiembre de 2020</t>
  </si>
  <si>
    <t>AÑO: 2020</t>
  </si>
  <si>
    <t>Estructura</t>
  </si>
  <si>
    <t>Con corte a 30 de septiembre de 2020, la ejecución de los proyectos de inversión de Seguridad y Salud en el Trabajo y Bienestar se encuentra en el 100%. Se han ejecutado $38.496.000 correspondientes a los siguientes contratos: 
1.  Acompañamiento técnico a los servidores judiciales por 240 horas en la práctica recreativa y deportiva en la disciplina de de terapias de relajación (CD-SO-04-2020). Valor del contrato: $ 10.080.000. Fecha de inicio: 13 de abril de 2020. Contratista: Juan Fernando Zuluaga Posso.
2. Acompañamiento técnico a los servidores judiciales por 64 horas  en la práctica recreativa y deportiva en la disciplina de Ajedrez (CD-SO-04-2020) $ 2.688.000.Fecha de inicio: 15 de abril de 2020. Contratista: Sergio Barrientos.
3. Acompañamiento técnico a los servidores judiciales por  184 horas en la práctica recreativa y deportiva en la disciplina de acondicionamiento físico  (CD-SO-02-2020). Valor del contrato: $ 7.728.000. Fecha de inicio: 13 de abril de 2020. Contratista: Yury Tatiana Betancour.
4. Acompañamiento profesional en fisioterapia por 300 consultas.  (CD-SO-05-2020). Valor del contrato: $ 6.000.000. Fecha de inicio: 29 de abril de 2020. Contratista: Lina María Loaiza Roa.
5. Acompañamiento profesional en psicología por 300 consultas.  (CD-SO-06-2020). Valor del contrato: $ 6.000.000. Fecha de inicio: 18 de mayo de 2020. Contratista: Daniela Palacio.
6. Acompañamiento profesional en nutrición por 300 consultas.  (CD-SO-09-2020). Valor del contrato: $ 6.000.000. Fecha de inicio: 18 de mayo de 2020. Contratista: JHONNATTAN MAURICIO SOLANO.
7. Acompañamiento técnico a los servidores judiciales por  184 horas en la práctica recreativa y deportiva en la disciplina de acondicionamiento físico  (CD-SO-31-2020). Valor del contrato: $ 5.376.000. Fecha de inicio: 09 de septiembre de 2020. Contratista: Orlando Quintero.</t>
  </si>
  <si>
    <t>Proceso</t>
  </si>
  <si>
    <t xml:space="preserve">Con corte a 30 de septiembre de 2020 se evidencia un cumplimiento del 78% en la ejecución del Plan de Trabajo  Seccional de Seguridad y Salud Ocupacional.
Se observa el siguiente cumplimiento en cada una de las estrategias priorizadas:
Biomécanico=78%.
Psicosocial=94%.
Higiene y seguridad industrial= 62%
</t>
  </si>
  <si>
    <t>Frecuencia de accidentalidad laboral</t>
  </si>
  <si>
    <t>Número de veces que ocurre un accidente laboral, en un período de tiempo.</t>
  </si>
  <si>
    <t>Nº de accidentes de trabajo en el periodo</t>
  </si>
  <si>
    <t>Horas hombre trabajadas en el periodo</t>
  </si>
  <si>
    <t>Con corte a 30 de junio de 2020, por cada 100  servidores judiciales que laboraron durante el mes de 2020 se presentaron 0,06 accidentes de trabajo.
Con corte al 31 de diciembre, por cada 100 servidores judiciales que laboran durante el año 2020, se presentan 0,03 accidentes de trabajo</t>
  </si>
  <si>
    <t xml:space="preserve">Severidad  de Accidentalidad Laboral </t>
  </si>
  <si>
    <t>Número de días perdidos por accidente de trabajo en un periodo de tiempo</t>
  </si>
  <si>
    <t>     Nº de días de trabajo perdidos (N° incapacidades) por accidentes de trabajo en el periodo
Nº de días cargados en el periodo (PCL)</t>
  </si>
  <si>
    <t>Horas Hombre Trabajadas en el periodo</t>
  </si>
  <si>
    <t>Con corte a 30 de junio de 2020, por cada 100  servidores judiciales que laboraron durante el mes de 2020 se perdieron 4,34 días de trabajo.
Con corte al 31 de diciembre de 2020, por cada 100 servidores judiciales que laboran durante el ultimo trimestre de 2020, no se perdieron dias de trabajo</t>
  </si>
  <si>
    <t>Proporción de Accidentes de Trabajo Mortales</t>
  </si>
  <si>
    <t>Número de accidentes  laborales mortales en un periodo de tiempo</t>
  </si>
  <si>
    <t xml:space="preserve"> Nº Accidentes de trabajo mortales que se presentaron en el periodo</t>
  </si>
  <si>
    <t>Total de accidentes de Trabajo que se presentaron el  periodo</t>
  </si>
  <si>
    <t>Con corte a 30 de junio de 2020, el 0% de accidentes de trabajo fueron mortales.
Con corte al 31 de diciembre de 2020, el 0% de accidentes de trabajo fue de indole mortal</t>
  </si>
  <si>
    <t>Incidencia de Enfermedad Laboral</t>
  </si>
  <si>
    <t>Número de casos nuevos de una enfermedad en una población determinada y en un período de tiempo.</t>
  </si>
  <si>
    <t>Nº casos de casos nuevos de enfermedad laboral en el período</t>
  </si>
  <si>
    <t xml:space="preserve"> Promedio de servidores judiciales en el periodo</t>
  </si>
  <si>
    <t>Con corte a 30 de junio de 2020, por cada 100 trabajadores existen 0 casos nuevos de enfermedad laboral calificada durante el año 2020
Con corte a 31 de diciembre de 2020, por cada 100 trabajadores existen 0 casos nuevos por enfermendad laboral calificada.</t>
  </si>
  <si>
    <t>Prevalencia de la Enfermedad Laboral</t>
  </si>
  <si>
    <t>Número de casos acumulados de enfermedad laboral presente en una población en un periodo de tiempo</t>
  </si>
  <si>
    <t>Nº casos nuevos de enfermedades laborales +  Nº casos antiguos de enfermedades laborales</t>
  </si>
  <si>
    <t>Con corte a 30 de junio de 2020, por cada 100 trabajadores existe 1.49 con enfermedad laboral calificada.
Con corte a 31 de diciembre de 2020, por cada 100 trabajadores existe 1.49 con enfermedad laboral calificada.
Durenta el 2020 no se presentan registros de calificación de origen laboral</t>
  </si>
  <si>
    <t>Ausentismo por Incapacidades Médicas</t>
  </si>
  <si>
    <t>Nº de días de ausencia por incapacidad laboral y común respecto al número de días programados</t>
  </si>
  <si>
    <t>Nº de días de ausencia por incapacidad laboral y común</t>
  </si>
  <si>
    <t>N° de días de trabajo programados</t>
  </si>
  <si>
    <t>Con corte a 30 de junio de 2020 durante un mes en promedio se perdió el 1,6% de días de trabajo por incapacidades médicas.
Co corte al  31 de diciembre de 2020, el promedio de dias de trabajo perdidoos por incapacidad fue del 0,9%</t>
  </si>
  <si>
    <t>RESPONSABLE:  SILVIA NATALIA RAVE</t>
  </si>
  <si>
    <t>FECHA: 19 de febrero de 2021</t>
  </si>
  <si>
    <t>AÑO: 2021</t>
  </si>
  <si>
    <t>PROPOSITO</t>
  </si>
  <si>
    <t>Variable 3</t>
  </si>
  <si>
    <t xml:space="preserve">Ejecutar los recursos contratados de acuerdo al presupuesto asignado </t>
  </si>
  <si>
    <t>5. Atraer, desarrollar y mantener a los mejores servidores judiciales.</t>
  </si>
  <si>
    <t>Presupuesto de inversión contratado</t>
  </si>
  <si>
    <t>Presupuesto de inversión asignado</t>
  </si>
  <si>
    <t>Anual</t>
  </si>
  <si>
    <t>Con corte al 30 de junio, se lleva una ejecución presupuestal del 64%.
Pendiente la contratación de examenes cardiovasculares 
Al 31 de diciembre se ejecutan las actividades planeadas,en total se ejecutan:
5'296.900 en Area protegida
259'854.000 en recuros para vigias en salud
31'488.000 en examenes cardiovasculares</t>
  </si>
  <si>
    <t>Eficiencia</t>
  </si>
  <si>
    <t xml:space="preserve">Determinar las actividades realizadas de acuerdo al plan de trabajo establecido </t>
  </si>
  <si>
    <t>Nro. Actividades ejecutadas</t>
  </si>
  <si>
    <t>Nro. actividades programadas</t>
  </si>
  <si>
    <t xml:space="preserve">Para el segundo trimestre, realizan 90 actividades del Plan anual de SST, con un cumplimiento del 25%. Se tienen dificultades en las actividades programadas de capacitación COPASST - CCL, son reprogramadas debido a que no se han realizado elecciones.
Para el ultimo trimestre, se cumple con el 100% de las actividades planeadas en el Plan de Acción, subsanando las dificultades contradas inicialmente. </t>
  </si>
  <si>
    <t>Frecuencia  de Accidentalidad laboral</t>
  </si>
  <si>
    <t>Establecer número de veces que ocurre un accidente laboral, en un período de tiempo</t>
  </si>
  <si>
    <t>Durante el primer semestre de 2021 se presentan 3 incidentes y un Accidente de trabajo (caida)
Uno de los incidentes es por Contagio COVID, aun en estudio, sin evidencias de que el contagio se haya dado en sedes judicial.
Para el segundo semestre, se registran 6 accidentes de trabajo, siendo accidentes por caida el mas representativo.
Los dos ultimos con incapacidades de mas de 30 dias, uno por accidente vial y el otro por fractura de dedo al cargar un expediente pesado.</t>
  </si>
  <si>
    <t>Determinar número de días perdidos y/o cargados por accidentes laborales en un período de tiempo.</t>
  </si>
  <si>
    <t>Nº de días de trabajo perdidos (N° incapacidades) por accidentes de trabajo en el periodo</t>
  </si>
  <si>
    <t>Nº de días cargados en el periodo (PCL)</t>
  </si>
  <si>
    <t>La severidad en la accidentalidad, se mantiene por debajo de la meta anual establecida, con corte al 30 de junio de 2021
Para el segundo semestre del 2021, se registran dos accidentes con incapacidades de mas de 30 dias, los cuales generan un incremento en el indicador, sin embargo, este se encuentra dentro del limite meta establecido para la medición. De los accidentes presentados con mas de 30 dias de incapacidad, uno es por accidente vial, el cual es calificado de origen comun.</t>
  </si>
  <si>
    <t>Nº Accidentes de trabajo mortales que se presentaron en el periodo</t>
  </si>
  <si>
    <t>Se presentan 3 incidentes, 1 accidente, no es grave, pero la persona queda incapacitada 40 dias, con terapias.
Para el segundo semestra, se incrementa en 6 accidentes, ninguno grave, dos con incapacidades de mas de 30 dias, uno por accidente vial calificado como comun, y otro calificado como de origen laboral</t>
  </si>
  <si>
    <t>Número de casos nuevos de una enfermedad en una población determinada y en un período de tiempo</t>
  </si>
  <si>
    <t>Ningun caso nuevo por enfermedad laboral
En proceso de desarrollo de una investigaciòn de enfermedad laboral, calificada durante 2020</t>
  </si>
  <si>
    <t>Nº casos nuevos de enfermedades laborales</t>
  </si>
  <si>
    <t>Nº casos antiguos de enfermedades laborales</t>
  </si>
  <si>
    <t>Promedio de servidores judiciales en el periodo</t>
  </si>
  <si>
    <t>Un indice de prevalencia bajo, solo 4 servidores judiciales activos con calificaciòn de enfermedad laboral, de los 628 en promedio que se tienen para el primer semestre
PAra el segundo semestra, el indice baja, en razón al numero de servidores judiciales, el cual registra un promedio de 708, con un indice del 5,65. Cero casos nuevos</t>
  </si>
  <si>
    <t>Ausentismo es la no asistencia al trabajo, con incapacidad medica</t>
  </si>
  <si>
    <t>Se cumple la meta del indicador, con un total de 94 dias de incapacidad laboral para el primer semestre de 2021
Para el segundo semestre, no se cumple con la meta del indicador, toda vez que el indice aumenta al 1243%, con un total de 2834 dias perdidos por incapacidades de origen comun y laboral, correspondientes a un total de 176 incapacidades para toda la vigencia.</t>
  </si>
  <si>
    <t>FECHA: Febrero de 2022</t>
  </si>
  <si>
    <t>AÑO: 2022</t>
  </si>
  <si>
    <t>OBJETIVO INDICADOR</t>
  </si>
  <si>
    <t>OBJETIVO SIGCMA</t>
  </si>
  <si>
    <t>OBJETIVO PSD</t>
  </si>
  <si>
    <t>Generar espacios de trabajo seguros y saludables que contribuyan a minimizar los  incidentes, accidentes y enfermedades laborales derivados de las condiciones y actos  inseguros y fomentar  el autocuidado, los  estilos de vida y el trabajo saludable en los servidores judiciales, contratistas, judicantes y practicantes</t>
  </si>
  <si>
    <t xml:space="preserve">Fortalecer el talento humano en la Rama Judicial para que sea eficiente, capacitado y realice si labor en ambientes saludables y seguros. Ampliar la cobertura de la carrea judicial y mejorar la oferta de formación que esté disponible para todos los servidores judiciales e impacte positivamente el servicio de justicia y responda a las necesidades reales del ejercicio de la función judicial </t>
  </si>
  <si>
    <t>Cumplimiento al mes de mayo
Se adelantó la contratación de área protegida, se declaró desierto, en proceso de contratación nuevamente</t>
  </si>
  <si>
    <t>59% de cumplimiento al mes de mayo, un despemeño muy efectivo</t>
  </si>
  <si>
    <t xml:space="preserve">Cobertura del Plan de Trabajo </t>
  </si>
  <si>
    <t>Alinear  al 100% el SG-SST de acuerdo con el Decreto 1072 de 2015 y la Resolución 312 de 2019 expedida por el Ministerio del Trabajo.</t>
  </si>
  <si>
    <t xml:space="preserve">Nro. de servidores judiciales capacitados </t>
  </si>
  <si>
    <t>Nro. de servidores judiciales programados</t>
  </si>
  <si>
    <t>Cobertura del 50% al mes de mayo
Cumplimiento satisfactorio para la vigencia, en el entendido que solo hay transcurrido 5 meses de la anualidad.</t>
  </si>
  <si>
    <t>Número de trabajadores en el periodo</t>
  </si>
  <si>
    <t>Seguimiento semestra, con corte a mayo
Por cada 100 servidores judiciales que laboraron, se presentaron 0,44 accidentes de trabajo</t>
  </si>
  <si>
    <t>Seguimiento con corte al mes de mayo
Por cada 100 servidores judiciales que laboraron en el mes, se perdieron 1,63 dias por incapacidades por accidente de trabajo</t>
  </si>
  <si>
    <t>Cero accidentes de trabajo mortales en la viegencia</t>
  </si>
  <si>
    <t>Sin casos nuevos de enfermedad labora durante la vigencia</t>
  </si>
  <si>
    <t>prevalencia baja para enfermedad laboral</t>
  </si>
  <si>
    <t>El indice de ausentismo por enfermendad de origen comun es alto, se tuvieron 3 licencias por maternidad durante el primer trimestre del año</t>
  </si>
  <si>
    <t>FECHA: Febrero de 2023</t>
  </si>
  <si>
    <t>AÑO: 2023</t>
  </si>
  <si>
    <t>Enero</t>
  </si>
  <si>
    <t>Febrero</t>
  </si>
  <si>
    <t>Marzo</t>
  </si>
  <si>
    <t>Abril</t>
  </si>
  <si>
    <t>Mayo</t>
  </si>
  <si>
    <t>Junio</t>
  </si>
  <si>
    <t>Julio</t>
  </si>
  <si>
    <t>Agosto</t>
  </si>
  <si>
    <t>Septiembre</t>
  </si>
  <si>
    <t>Octubre</t>
  </si>
  <si>
    <t>noviembre</t>
  </si>
  <si>
    <t>Diciembre</t>
  </si>
  <si>
    <t>PRIMET TRIMESTRE</t>
  </si>
  <si>
    <t>SEGUNDO TRIMESTRE</t>
  </si>
  <si>
    <t>TERCER TRIMESTRE</t>
  </si>
  <si>
    <t>CUARTO TRIMESTRE</t>
  </si>
  <si>
    <t>Mantenimiento de la estructura documental del SG-SST</t>
  </si>
  <si>
    <t xml:space="preserve">Alinear el SG-SST de acuerdo con el Decreto 1072 de 2015 y la Resolución 312 de 2019, expedida por el Ministerio del Trabajo		
		</t>
  </si>
  <si>
    <t xml:space="preserve">Documentos revisados y/o actualizados </t>
  </si>
  <si>
    <t>Nro de documentos del SG-SST</t>
  </si>
  <si>
    <t>Presupuesto ejecutado</t>
  </si>
  <si>
    <t>Ejecución del Plan de Trabajo</t>
  </si>
  <si>
    <t xml:space="preserve">Mantener la tendencia negativa de la frecuencia de la accidentalidad laboral, disminuyéndola en un 8% respecto al resultado obtenido en el año 2022		</t>
  </si>
  <si>
    <t>Mensual</t>
  </si>
  <si>
    <t xml:space="preserve"> - En en mes de enero, se presentaron 2 accidentes de trabajo, leves, uno de ellos aprobado por la ARL, de 682 trabajos en el mes de enero.
- En en mes de febrero , se presentaron 3 accidentes de trabajo, leves, todos aprobado por la ARL, de 676 trabajos en el mes de febrero.
- En en mes de marzo , se presentaron 2 accidentes de trabajo, leves, uno fue aprobado por la ARL, el otro accidente esta evaluación,  699 trabajos en el mes de febrero.
- En los meses abril y mayo, se presentó 1 accidente por cada mes 
- En el mes de junio se evidencia un aumento en el reporte de accidentes de trabajo por parte de los servidores judiciales, en este mes se presentaron 2 accidentes de trabajo.
- En  el tercer trimestre se evidencia que hay un aumento de los accidentes de trabajo relacionados con el programa de bienestar social, que, aunque se generan estrategias de sensibilización en cuanto el autocuidado, la realización de calentamiento y estiramientos dinámicos que preparan el cuerpo para la actividad deportiva, es normal que se presenten este tipo de accidentes por el desarrollo asociado a la actividad.</t>
  </si>
  <si>
    <t xml:space="preserve">"Mantener la tendencia negativa de la severidad de la accidentalidad laboral, estableciendo como meta el resultado obtenido en el año 2022 incluyendo los días cargados proyectados
*Ver Nota Numero 1"		</t>
  </si>
  <si>
    <t xml:space="preserve">Número de trabajadores en el mes </t>
  </si>
  <si>
    <t xml:space="preserve"> - En en mes de enero, se presentaron 2 accidentes de trabajo, los cuales representa 32 días de ausencia laboral por incapacidad, sin embargo, se consideró que uno de los accidentes de trabajo reportado como tal no fue aprobado por la ARL al ser un evento que se dió como resultado a una enfermedad de base de origen común. Debido a la anterior, solo un evento de AT representa perdida de 3 días laborales. 
- En en mes de febrero , se presentaron 3 accidentes de trabajo, los cuales representan una pérdida de 10 días por incapacidad.
- En en mes de marzo , se presentaron 2 accidentes de trabajo, leves, que representan 15 días de incapacidad
- En el mes de abril se presentó 1 AT que representa una incapacidad de 8 días.
- El seguimiento del mes de mayo y junio se evidencia que la afectación de la severidad no es significativa al no haber reportes por incapacidad de accidentes de trabajo, lo que indica que la severidad fue nula para los accidentes de trabajo presentados.
- Aunque se ha presentado un aumento en el indicador de frecuencia de accidentalidad laboral para el tercer trimestre, no se refleja un gran impacto en la severidad de la accidentalidad debido a que el número de accidentes presentados no significan un aumento del número de días perdidos por accidente de trabajo en el periodo contemplado; lo que indica que los accidentes reportados son leves. </t>
  </si>
  <si>
    <t xml:space="preserve">Evitar los eventos mortales en el año 2023, manteniendo en 0% la proporción de accidentes de trabajo mortales.		</t>
  </si>
  <si>
    <t xml:space="preserve">"Mantener la tendencia descendente de la incidencia de enfermedad laboral, reduciéndola en un 10% a partir del resultado obtenido.	</t>
  </si>
  <si>
    <t xml:space="preserve">Conservar la tendencia de la prevalencia de enfermedad laboral, proyectando un incremento máximo del 10%, acorde con  la meta definida para la  incidencia de enfermedad laboral		</t>
  </si>
  <si>
    <t>Nº casos nuevos y antiguos de enfermedades laborales en el periodo</t>
  </si>
  <si>
    <t>Promedio de trabajadores en el periodo</t>
  </si>
  <si>
    <t xml:space="preserve">Disminuir la tendencia de la tasa de ausentismo por incapacidades médicas en un 5%		</t>
  </si>
  <si>
    <t xml:space="preserve"> - En en mes de enero, se cumple con el estandar en meta del indicador de ausentismo por incapacidad. 
- En en mes de febrero, se supera con la meta mensual del indicadoral presentarse un aumento de los días de incapacidad en la población judicial, al igual que el mes de marzo
- En el mes de abril aumenta nuevamente considerablemente el ausentismo laboral, se debe tomar en consideración, que hay un aumento del numero de trabajadores en planta y una disminución alta del numero de días de trabajo programado al ubicarse en este mes la semana santa.
- El seguimiento del mes de mayo se evidencia incumplimiento de la meta debido a un aumento en el ausentismo laboral de origen comun, al igual que para el mes de junio, donde se presenta un leve descenso pero que sin embargo no se cumple con el estandar de la meta establecida para el indicador.
- Para el tercer trimestre es evidente que si se tiene en cuenta el porcentaje acumulado del año de la inasistencia de los servidores judiciales a trabajar debido a incapacidades  médicas, es notorio que hay un aumento del indicador de ausentismo comparado con la meta anual propuesta y que estos están directamente relacionados con incapacidades de origen común, que cuando se hace un análisis de dichas incapacidades se identifica un aumento de estas de origen de la esfera mental, que respalda el hecho de seguir promoviendo estrategias desde la promoción y prevención de la salud mental.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</si>
</sst>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 #,##0"/>
    <numFmt numFmtId="165" formatCode="0.0%"/>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b/>
      <sz val="11"/>
      <color theme="0"/>
      <name val="Calibri"/>
      <family val="2"/>
      <scheme val="minor"/>
    </font>
    <font>
      <b/>
      <sz val="12"/>
      <color rgb="FF0070C0"/>
      <name val="Calibri"/>
      <family val="2"/>
      <scheme val="minor"/>
    </font>
    <font>
      <sz val="11"/>
      <name val="Calibri"/>
      <family val="2"/>
      <scheme val="minor"/>
    </font>
    <font>
      <sz val="30"/>
      <color theme="1"/>
      <name val="Calibri"/>
      <family val="2"/>
      <scheme val="minor"/>
    </font>
    <font>
      <sz val="11"/>
      <color theme="0"/>
      <name val="Calibri"/>
      <family val="2"/>
      <scheme val="minor"/>
    </font>
    <font>
      <sz val="30"/>
      <color theme="0"/>
      <name val="Calibri"/>
      <family val="2"/>
      <scheme val="minor"/>
    </font>
    <font>
      <sz val="12"/>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595959"/>
        <bgColor indexed="64"/>
      </patternFill>
    </fill>
    <fill>
      <patternFill patternType="solid">
        <fgColor rgb="FF808080"/>
        <bgColor indexed="64"/>
      </patternFill>
    </fill>
    <fill>
      <patternFill patternType="solid">
        <fgColor rgb="FFFFFFFF"/>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thin">
        <color auto="1"/>
      </left>
      <right style="thin">
        <color auto="1"/>
      </right>
      <top/>
      <bottom/>
      <diagonal/>
    </border>
    <border>
      <left/>
      <right style="thin">
        <color auto="1"/>
      </right>
      <top/>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style="thin">
        <color rgb="FF000000"/>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8">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cellStyleXfs>
  <cellXfs count="181">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1" xfId="1" applyFont="1" applyFill="1" applyBorder="1" applyAlignment="1">
      <alignment horizontal="center" vertical="center" wrapText="1"/>
    </xf>
    <xf numFmtId="9" fontId="11" fillId="2" borderId="11"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18"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9"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0" xfId="1" applyFont="1" applyFill="1" applyBorder="1" applyAlignment="1">
      <alignment horizontal="center" vertical="center" wrapText="1"/>
    </xf>
    <xf numFmtId="0" fontId="8" fillId="2" borderId="11" xfId="0" applyFont="1" applyFill="1" applyBorder="1" applyAlignment="1">
      <alignment horizontal="center" wrapText="1"/>
    </xf>
    <xf numFmtId="0" fontId="7" fillId="2" borderId="11" xfId="1" applyFont="1" applyFill="1" applyBorder="1" applyAlignment="1">
      <alignment horizontal="center" vertical="center" wrapText="1"/>
    </xf>
    <xf numFmtId="9" fontId="11" fillId="2" borderId="11" xfId="1" applyNumberFormat="1" applyFont="1" applyFill="1" applyBorder="1" applyAlignment="1">
      <alignment horizontal="center" vertical="center" wrapText="1"/>
    </xf>
    <xf numFmtId="9" fontId="7" fillId="2" borderId="11" xfId="1" applyNumberFormat="1" applyFont="1" applyFill="1" applyBorder="1" applyAlignment="1">
      <alignment horizontal="center" vertical="center"/>
    </xf>
    <xf numFmtId="0" fontId="7" fillId="2" borderId="11" xfId="1" applyFont="1" applyFill="1" applyBorder="1" applyAlignment="1">
      <alignment horizontal="center" vertical="center"/>
    </xf>
    <xf numFmtId="9" fontId="7" fillId="2" borderId="11" xfId="1" applyNumberFormat="1" applyFont="1" applyFill="1" applyBorder="1" applyAlignment="1">
      <alignment vertical="center"/>
    </xf>
    <xf numFmtId="0" fontId="7" fillId="2" borderId="12" xfId="1" applyFont="1" applyFill="1" applyBorder="1" applyAlignment="1">
      <alignment vertical="center" wrapText="1"/>
    </xf>
    <xf numFmtId="0" fontId="15" fillId="2" borderId="13"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16" xfId="1" applyFill="1" applyBorder="1" applyAlignment="1">
      <alignment vertical="center" wrapText="1"/>
    </xf>
    <xf numFmtId="0" fontId="22" fillId="2" borderId="11" xfId="1" applyFont="1" applyFill="1" applyBorder="1" applyAlignment="1">
      <alignment horizontal="center" vertical="center" wrapText="1"/>
    </xf>
    <xf numFmtId="0" fontId="20" fillId="2" borderId="0" xfId="1" applyFont="1" applyFill="1" applyAlignment="1">
      <alignment horizontal="left" vertical="center" wrapText="1"/>
    </xf>
    <xf numFmtId="0" fontId="20" fillId="2" borderId="0" xfId="1" applyFont="1" applyFill="1" applyAlignment="1">
      <alignment horizontal="left" vertical="center"/>
    </xf>
    <xf numFmtId="0" fontId="20" fillId="2" borderId="0" xfId="0" applyFont="1" applyFill="1"/>
    <xf numFmtId="0" fontId="22" fillId="2" borderId="0" xfId="0" applyFont="1" applyFill="1" applyAlignment="1">
      <alignment horizontal="center" vertical="center"/>
    </xf>
    <xf numFmtId="0" fontId="20" fillId="3" borderId="13" xfId="1" applyFont="1" applyFill="1" applyBorder="1" applyAlignment="1">
      <alignment horizontal="center" vertical="center" wrapText="1"/>
    </xf>
    <xf numFmtId="0" fontId="22" fillId="2" borderId="6" xfId="1" applyFont="1" applyFill="1" applyBorder="1" applyAlignment="1">
      <alignment horizontal="center" vertical="center" wrapText="1"/>
    </xf>
    <xf numFmtId="9" fontId="22" fillId="2" borderId="6" xfId="6" applyFont="1" applyFill="1" applyBorder="1" applyAlignment="1">
      <alignment horizontal="center" vertical="center" wrapText="1"/>
    </xf>
    <xf numFmtId="9" fontId="22" fillId="2" borderId="11" xfId="6" applyFont="1" applyFill="1" applyBorder="1" applyAlignment="1">
      <alignment horizontal="center" vertical="center" wrapText="1"/>
    </xf>
    <xf numFmtId="0" fontId="25" fillId="2" borderId="0" xfId="0" applyFont="1" applyFill="1"/>
    <xf numFmtId="0" fontId="21" fillId="2" borderId="20" xfId="1" applyFont="1" applyFill="1" applyBorder="1" applyAlignment="1">
      <alignment vertical="center" wrapText="1"/>
    </xf>
    <xf numFmtId="0" fontId="26" fillId="2" borderId="0" xfId="0" applyFont="1" applyFill="1"/>
    <xf numFmtId="164" fontId="22" fillId="2" borderId="6" xfId="1" applyNumberFormat="1" applyFont="1" applyFill="1" applyBorder="1" applyAlignment="1">
      <alignment horizontal="center" vertical="center" wrapText="1"/>
    </xf>
    <xf numFmtId="9" fontId="22" fillId="2" borderId="6" xfId="1" applyNumberFormat="1" applyFont="1" applyFill="1" applyBorder="1" applyAlignment="1">
      <alignment horizontal="center" vertical="center" wrapText="1"/>
    </xf>
    <xf numFmtId="0" fontId="22" fillId="2" borderId="16" xfId="1" applyFont="1" applyFill="1" applyBorder="1" applyAlignment="1">
      <alignment horizontal="center" vertical="center" wrapText="1"/>
    </xf>
    <xf numFmtId="0" fontId="22" fillId="2" borderId="4" xfId="1" applyFont="1" applyFill="1" applyBorder="1" applyAlignment="1">
      <alignment horizontal="center" vertical="center" wrapText="1"/>
    </xf>
    <xf numFmtId="9" fontId="22" fillId="2" borderId="4" xfId="6" applyFont="1" applyFill="1" applyBorder="1" applyAlignment="1">
      <alignment horizontal="center" vertical="center" wrapText="1"/>
    </xf>
    <xf numFmtId="9" fontId="22" fillId="2" borderId="4" xfId="1" applyNumberFormat="1" applyFont="1" applyFill="1" applyBorder="1" applyAlignment="1">
      <alignment horizontal="center" vertical="center" wrapText="1"/>
    </xf>
    <xf numFmtId="0" fontId="22" fillId="2" borderId="9" xfId="1" applyFont="1" applyFill="1" applyBorder="1" applyAlignment="1">
      <alignment horizontal="center" vertical="center" wrapText="1"/>
    </xf>
    <xf numFmtId="0" fontId="22" fillId="2" borderId="12" xfId="1" applyFont="1" applyFill="1" applyBorder="1" applyAlignment="1">
      <alignment horizontal="center" vertical="center" wrapText="1"/>
    </xf>
    <xf numFmtId="0" fontId="24" fillId="2" borderId="0" xfId="0" applyFont="1" applyFill="1"/>
    <xf numFmtId="164" fontId="22" fillId="2" borderId="0" xfId="0" applyNumberFormat="1" applyFont="1" applyFill="1" applyAlignment="1">
      <alignment horizontal="center" vertical="center"/>
    </xf>
    <xf numFmtId="0" fontId="22" fillId="2" borderId="21" xfId="1" applyFont="1" applyFill="1" applyBorder="1" applyAlignment="1">
      <alignment horizontal="center" vertical="center" wrapText="1"/>
    </xf>
    <xf numFmtId="9" fontId="22" fillId="2" borderId="21" xfId="1" applyNumberFormat="1" applyFont="1" applyFill="1" applyBorder="1" applyAlignment="1">
      <alignment horizontal="center" vertical="center" wrapText="1"/>
    </xf>
    <xf numFmtId="9" fontId="22" fillId="2" borderId="21" xfId="6" applyFont="1" applyFill="1" applyBorder="1" applyAlignment="1">
      <alignment horizontal="center" vertical="center" wrapText="1"/>
    </xf>
    <xf numFmtId="9" fontId="22" fillId="2" borderId="23" xfId="1" applyNumberFormat="1" applyFont="1" applyFill="1" applyBorder="1" applyAlignment="1">
      <alignment horizontal="center" vertical="center" wrapText="1"/>
    </xf>
    <xf numFmtId="9" fontId="22" fillId="2" borderId="23" xfId="6" applyFont="1" applyFill="1" applyBorder="1" applyAlignment="1">
      <alignment horizontal="center" vertical="center" wrapText="1"/>
    </xf>
    <xf numFmtId="0" fontId="22" fillId="2" borderId="23" xfId="1" applyFont="1" applyFill="1" applyBorder="1" applyAlignment="1">
      <alignment horizontal="center" vertical="center" wrapText="1"/>
    </xf>
    <xf numFmtId="164" fontId="22" fillId="2" borderId="21" xfId="1" applyNumberFormat="1" applyFont="1" applyFill="1" applyBorder="1" applyAlignment="1">
      <alignment horizontal="center" vertical="center" wrapText="1"/>
    </xf>
    <xf numFmtId="164" fontId="22" fillId="2" borderId="24" xfId="1" applyNumberFormat="1" applyFont="1" applyFill="1" applyBorder="1" applyAlignment="1">
      <alignment horizontal="center" vertical="center" wrapText="1"/>
    </xf>
    <xf numFmtId="0" fontId="22" fillId="2" borderId="25" xfId="1" applyFont="1" applyFill="1" applyBorder="1" applyAlignment="1">
      <alignment horizontal="center" vertical="center" wrapText="1"/>
    </xf>
    <xf numFmtId="0" fontId="22" fillId="2" borderId="16" xfId="1" applyFont="1" applyFill="1" applyBorder="1" applyAlignment="1">
      <alignment horizontal="left" vertical="top" wrapText="1"/>
    </xf>
    <xf numFmtId="0" fontId="22" fillId="2" borderId="22" xfId="1" applyFont="1" applyFill="1" applyBorder="1" applyAlignment="1">
      <alignment horizontal="left" vertical="top" wrapText="1"/>
    </xf>
    <xf numFmtId="165" fontId="22" fillId="2" borderId="21" xfId="1" applyNumberFormat="1" applyFont="1" applyFill="1" applyBorder="1" applyAlignment="1">
      <alignment horizontal="center" vertical="center" wrapText="1"/>
    </xf>
    <xf numFmtId="0" fontId="22" fillId="4" borderId="21" xfId="1" applyFont="1" applyFill="1" applyBorder="1" applyAlignment="1">
      <alignment horizontal="center" vertical="center" wrapText="1"/>
    </xf>
    <xf numFmtId="2" fontId="22" fillId="2" borderId="21" xfId="1" applyNumberFormat="1" applyFont="1" applyFill="1" applyBorder="1" applyAlignment="1">
      <alignment horizontal="center" vertical="center" wrapText="1"/>
    </xf>
    <xf numFmtId="1" fontId="22" fillId="2" borderId="21" xfId="1" applyNumberFormat="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8" fillId="2" borderId="4" xfId="4" applyFont="1" applyFill="1" applyBorder="1" applyAlignment="1">
      <alignment horizontal="center" vertical="center" wrapText="1"/>
    </xf>
    <xf numFmtId="14" fontId="8" fillId="2" borderId="4" xfId="4" applyNumberFormat="1" applyFont="1" applyFill="1" applyBorder="1" applyAlignment="1">
      <alignment horizontal="center" vertical="center"/>
    </xf>
    <xf numFmtId="0" fontId="12" fillId="2" borderId="3" xfId="1" applyFont="1" applyFill="1" applyBorder="1" applyAlignment="1">
      <alignment horizontal="left" vertical="center" wrapText="1"/>
    </xf>
    <xf numFmtId="0" fontId="18" fillId="3" borderId="4" xfId="1" applyFont="1" applyFill="1" applyBorder="1" applyAlignment="1">
      <alignment horizontal="center" vertical="center" wrapText="1"/>
    </xf>
    <xf numFmtId="0" fontId="20" fillId="3" borderId="27" xfId="1" applyFont="1" applyFill="1" applyBorder="1" applyAlignment="1">
      <alignment horizontal="center" vertical="center" wrapText="1"/>
    </xf>
    <xf numFmtId="0" fontId="8" fillId="2" borderId="6" xfId="4" applyFont="1" applyFill="1" applyBorder="1" applyAlignment="1">
      <alignment horizontal="center" vertical="center" wrapText="1"/>
    </xf>
    <xf numFmtId="0" fontId="20" fillId="3" borderId="21" xfId="1" applyFont="1" applyFill="1" applyBorder="1" applyAlignment="1">
      <alignment horizontal="center" vertical="center" wrapText="1"/>
    </xf>
    <xf numFmtId="0" fontId="22" fillId="2" borderId="21" xfId="1" applyFont="1" applyFill="1" applyBorder="1" applyAlignment="1">
      <alignment horizontal="left" vertical="top" wrapText="1"/>
    </xf>
    <xf numFmtId="0" fontId="21" fillId="2" borderId="33" xfId="1" applyFont="1" applyFill="1" applyBorder="1" applyAlignment="1">
      <alignment vertical="center" wrapText="1"/>
    </xf>
    <xf numFmtId="9" fontId="22" fillId="5" borderId="21" xfId="1" applyNumberFormat="1" applyFont="1" applyFill="1" applyBorder="1" applyAlignment="1">
      <alignment horizontal="center" vertical="center" wrapText="1"/>
    </xf>
    <xf numFmtId="0" fontId="22" fillId="5" borderId="21" xfId="1" applyFont="1" applyFill="1" applyBorder="1" applyAlignment="1">
      <alignment horizontal="center" vertical="center" wrapText="1"/>
    </xf>
    <xf numFmtId="164" fontId="22" fillId="5" borderId="21" xfId="1" applyNumberFormat="1" applyFont="1" applyFill="1" applyBorder="1" applyAlignment="1">
      <alignment horizontal="center" vertical="center" wrapText="1"/>
    </xf>
    <xf numFmtId="2" fontId="22" fillId="6" borderId="21" xfId="1" applyNumberFormat="1" applyFont="1" applyFill="1" applyBorder="1" applyAlignment="1">
      <alignment horizontal="center" vertical="center" wrapText="1"/>
    </xf>
    <xf numFmtId="9" fontId="22" fillId="2" borderId="21" xfId="1" applyNumberFormat="1" applyFont="1" applyFill="1" applyBorder="1" applyAlignment="1">
      <alignment vertical="center" wrapText="1"/>
    </xf>
    <xf numFmtId="2" fontId="22" fillId="2" borderId="21" xfId="1" applyNumberFormat="1" applyFont="1" applyFill="1" applyBorder="1" applyAlignment="1">
      <alignment vertical="center" wrapText="1"/>
    </xf>
    <xf numFmtId="0" fontId="22" fillId="2" borderId="21" xfId="1" applyFont="1" applyFill="1" applyBorder="1" applyAlignment="1">
      <alignment vertical="center" wrapText="1"/>
    </xf>
    <xf numFmtId="10" fontId="22" fillId="2" borderId="21" xfId="1" applyNumberFormat="1" applyFont="1" applyFill="1" applyBorder="1" applyAlignment="1">
      <alignment vertical="center" wrapText="1"/>
    </xf>
    <xf numFmtId="10" fontId="22" fillId="2" borderId="21" xfId="1" applyNumberFormat="1" applyFont="1" applyFill="1" applyBorder="1" applyAlignment="1">
      <alignment horizontal="center" vertical="center" wrapText="1"/>
    </xf>
    <xf numFmtId="0" fontId="22" fillId="0" borderId="21" xfId="1" applyFont="1" applyBorder="1" applyAlignment="1">
      <alignment horizontal="center" vertical="center" wrapText="1"/>
    </xf>
    <xf numFmtId="0" fontId="20" fillId="3" borderId="34" xfId="1" applyFont="1" applyFill="1" applyBorder="1" applyAlignment="1">
      <alignment horizontal="center" vertical="center" wrapText="1"/>
    </xf>
    <xf numFmtId="0" fontId="20" fillId="3" borderId="36" xfId="1" applyFont="1" applyFill="1" applyBorder="1" applyAlignment="1">
      <alignment horizontal="center" vertical="center" wrapText="1"/>
    </xf>
    <xf numFmtId="0" fontId="21" fillId="2" borderId="30" xfId="1" applyFont="1" applyFill="1" applyBorder="1" applyAlignment="1">
      <alignment horizontal="left" vertical="center" wrapText="1"/>
    </xf>
    <xf numFmtId="0" fontId="20" fillId="3" borderId="34" xfId="1" applyFont="1" applyFill="1" applyBorder="1" applyAlignment="1">
      <alignment vertical="center" wrapText="1"/>
    </xf>
    <xf numFmtId="0" fontId="20" fillId="3" borderId="36" xfId="1" applyFont="1" applyFill="1" applyBorder="1" applyAlignment="1">
      <alignment vertical="center" wrapText="1"/>
    </xf>
    <xf numFmtId="0" fontId="20" fillId="2" borderId="21" xfId="0" applyFont="1" applyFill="1" applyBorder="1"/>
    <xf numFmtId="0" fontId="22" fillId="2" borderId="21" xfId="0" applyFont="1" applyFill="1" applyBorder="1" applyAlignment="1">
      <alignment horizontal="center" vertical="center"/>
    </xf>
    <xf numFmtId="9" fontId="22" fillId="5" borderId="43" xfId="1" applyNumberFormat="1" applyFont="1" applyFill="1" applyBorder="1" applyAlignment="1">
      <alignment horizontal="center" vertical="center" wrapText="1"/>
    </xf>
    <xf numFmtId="10" fontId="22" fillId="2" borderId="43" xfId="1" applyNumberFormat="1" applyFont="1" applyFill="1" applyBorder="1" applyAlignment="1">
      <alignment horizontal="center" vertical="center" wrapText="1"/>
    </xf>
    <xf numFmtId="0" fontId="22" fillId="2" borderId="43" xfId="1" applyFont="1" applyFill="1" applyBorder="1" applyAlignment="1">
      <alignment horizontal="center" vertical="center" wrapText="1"/>
    </xf>
    <xf numFmtId="0" fontId="22" fillId="2" borderId="25" xfId="1" applyFont="1" applyFill="1" applyBorder="1" applyAlignment="1">
      <alignment horizontal="left" vertical="top" wrapText="1"/>
    </xf>
    <xf numFmtId="0" fontId="22" fillId="0" borderId="43" xfId="1" applyFont="1" applyBorder="1" applyAlignment="1">
      <alignment horizontal="center" vertical="center" wrapText="1"/>
    </xf>
    <xf numFmtId="0" fontId="0" fillId="2" borderId="21" xfId="0" applyFill="1" applyBorder="1" applyAlignment="1">
      <alignment horizontal="center" vertical="center" wrapText="1"/>
    </xf>
    <xf numFmtId="0" fontId="7" fillId="2" borderId="4" xfId="5"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4" xfId="4" applyFont="1" applyFill="1" applyBorder="1" applyAlignment="1">
      <alignment horizontal="center" vertical="center"/>
    </xf>
    <xf numFmtId="14" fontId="8" fillId="2" borderId="4" xfId="4" applyNumberFormat="1" applyFont="1" applyFill="1" applyBorder="1" applyAlignment="1">
      <alignment horizontal="center" vertical="center"/>
    </xf>
    <xf numFmtId="14" fontId="7" fillId="2" borderId="4" xfId="5" applyNumberFormat="1" applyFont="1" applyFill="1" applyBorder="1" applyAlignment="1">
      <alignment horizontal="center" vertical="center"/>
    </xf>
    <xf numFmtId="0" fontId="20" fillId="3" borderId="17"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3" borderId="7" xfId="1" applyFont="1" applyFill="1" applyBorder="1" applyAlignment="1">
      <alignment horizontal="center" vertical="center" wrapText="1"/>
    </xf>
    <xf numFmtId="0" fontId="20" fillId="3" borderId="4"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8" xfId="1" applyFont="1" applyFill="1" applyBorder="1" applyAlignment="1">
      <alignment horizontal="center" vertical="center" wrapText="1"/>
    </xf>
    <xf numFmtId="0" fontId="20" fillId="3" borderId="9" xfId="1" applyFont="1" applyFill="1" applyBorder="1" applyAlignment="1">
      <alignment horizontal="center" vertical="center" wrapText="1"/>
    </xf>
    <xf numFmtId="0" fontId="20" fillId="3" borderId="12" xfId="1" applyFont="1" applyFill="1" applyBorder="1" applyAlignment="1">
      <alignment horizontal="center" vertical="center" wrapText="1"/>
    </xf>
    <xf numFmtId="0" fontId="5" fillId="3" borderId="19" xfId="1" applyFont="1" applyFill="1" applyBorder="1" applyAlignment="1">
      <alignment horizontal="center" vertical="center"/>
    </xf>
    <xf numFmtId="0" fontId="5" fillId="3" borderId="20" xfId="1" applyFont="1" applyFill="1" applyBorder="1" applyAlignment="1">
      <alignment horizontal="center" vertical="center"/>
    </xf>
    <xf numFmtId="0" fontId="21" fillId="2" borderId="14" xfId="1" applyFont="1" applyFill="1" applyBorder="1" applyAlignment="1">
      <alignment horizontal="left" vertical="center" wrapText="1"/>
    </xf>
    <xf numFmtId="0" fontId="21" fillId="2" borderId="2" xfId="1" applyFont="1" applyFill="1" applyBorder="1" applyAlignment="1">
      <alignment horizontal="left" vertical="center" wrapText="1"/>
    </xf>
    <xf numFmtId="0" fontId="21" fillId="2" borderId="15" xfId="1" applyFont="1" applyFill="1" applyBorder="1" applyAlignment="1">
      <alignment horizontal="left" vertical="center" wrapText="1"/>
    </xf>
    <xf numFmtId="0" fontId="23" fillId="2" borderId="18" xfId="1" applyFont="1" applyFill="1" applyBorder="1" applyAlignment="1">
      <alignment horizontal="center" vertical="center"/>
    </xf>
    <xf numFmtId="0" fontId="23" fillId="2" borderId="19" xfId="1" applyFont="1" applyFill="1" applyBorder="1" applyAlignment="1">
      <alignment horizontal="center" vertical="center"/>
    </xf>
    <xf numFmtId="0" fontId="21" fillId="2" borderId="18" xfId="1" applyFont="1" applyFill="1" applyBorder="1" applyAlignment="1">
      <alignment horizontal="left" vertical="center" wrapText="1"/>
    </xf>
    <xf numFmtId="0" fontId="21" fillId="2" borderId="19" xfId="1" applyFont="1" applyFill="1" applyBorder="1" applyAlignment="1">
      <alignment horizontal="left" vertical="center" wrapText="1"/>
    </xf>
    <xf numFmtId="0" fontId="18" fillId="3" borderId="7"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12" fillId="2" borderId="19" xfId="1" applyFont="1" applyFill="1" applyBorder="1" applyAlignment="1">
      <alignment horizontal="left" vertical="center" wrapText="1"/>
    </xf>
    <xf numFmtId="0" fontId="12" fillId="2" borderId="14"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0" fontId="7" fillId="2" borderId="6" xfId="5" applyFont="1" applyFill="1" applyBorder="1" applyAlignment="1">
      <alignment horizontal="center" vertical="center" wrapText="1"/>
    </xf>
    <xf numFmtId="0" fontId="8" fillId="2" borderId="6" xfId="4" applyFont="1" applyFill="1" applyBorder="1" applyAlignment="1">
      <alignment horizontal="center" vertical="center" wrapText="1"/>
    </xf>
    <xf numFmtId="0" fontId="20" fillId="3" borderId="26" xfId="1" applyFont="1" applyFill="1" applyBorder="1" applyAlignment="1">
      <alignment horizontal="center" vertical="center" wrapText="1"/>
    </xf>
    <xf numFmtId="0" fontId="20" fillId="3" borderId="27" xfId="1" applyFont="1" applyFill="1" applyBorder="1" applyAlignment="1">
      <alignment horizontal="center" vertical="center" wrapText="1"/>
    </xf>
    <xf numFmtId="0" fontId="20" fillId="3" borderId="21" xfId="1" applyFont="1" applyFill="1" applyBorder="1" applyAlignment="1">
      <alignment horizontal="center" vertical="center" wrapText="1"/>
    </xf>
    <xf numFmtId="0" fontId="20" fillId="3" borderId="21" xfId="1" applyFont="1" applyFill="1" applyBorder="1" applyAlignment="1">
      <alignment vertical="center" wrapText="1"/>
    </xf>
    <xf numFmtId="0" fontId="20" fillId="3" borderId="34" xfId="1" applyFont="1" applyFill="1" applyBorder="1" applyAlignment="1">
      <alignment horizontal="center" vertical="center" wrapText="1"/>
    </xf>
    <xf numFmtId="0" fontId="20" fillId="3" borderId="35" xfId="1" applyFont="1" applyFill="1" applyBorder="1" applyAlignment="1">
      <alignment horizontal="center" vertical="center" wrapText="1"/>
    </xf>
    <xf numFmtId="0" fontId="20" fillId="3" borderId="36" xfId="1" applyFont="1" applyFill="1" applyBorder="1" applyAlignment="1">
      <alignment horizontal="center" vertical="center" wrapText="1"/>
    </xf>
    <xf numFmtId="0" fontId="21" fillId="2" borderId="28" xfId="1" applyFont="1" applyFill="1" applyBorder="1" applyAlignment="1">
      <alignment horizontal="left" vertical="center" wrapText="1"/>
    </xf>
    <xf numFmtId="0" fontId="21" fillId="2" borderId="29" xfId="1" applyFont="1" applyFill="1" applyBorder="1" applyAlignment="1">
      <alignment horizontal="left" vertical="center" wrapText="1"/>
    </xf>
    <xf numFmtId="0" fontId="21" fillId="2" borderId="30" xfId="1" applyFont="1" applyFill="1" applyBorder="1" applyAlignment="1">
      <alignment horizontal="left" vertical="center" wrapText="1"/>
    </xf>
    <xf numFmtId="0" fontId="21" fillId="2" borderId="31" xfId="1" applyFont="1" applyFill="1" applyBorder="1" applyAlignment="1">
      <alignment horizontal="left" vertical="center" wrapText="1"/>
    </xf>
    <xf numFmtId="0" fontId="21" fillId="2" borderId="32" xfId="1" applyFont="1" applyFill="1" applyBorder="1" applyAlignment="1">
      <alignment horizontal="left" vertical="center" wrapText="1"/>
    </xf>
    <xf numFmtId="0" fontId="21" fillId="2" borderId="37" xfId="1" applyFont="1" applyFill="1" applyBorder="1" applyAlignment="1">
      <alignment horizontal="left" vertical="center" wrapText="1"/>
    </xf>
    <xf numFmtId="0" fontId="21" fillId="2" borderId="38" xfId="1" applyFont="1" applyFill="1" applyBorder="1" applyAlignment="1">
      <alignment horizontal="left" vertical="center" wrapText="1"/>
    </xf>
    <xf numFmtId="0" fontId="21" fillId="2" borderId="39" xfId="1" applyFont="1" applyFill="1" applyBorder="1" applyAlignment="1">
      <alignment horizontal="left" vertical="center" wrapText="1"/>
    </xf>
    <xf numFmtId="0" fontId="20" fillId="3" borderId="40" xfId="1" applyFont="1" applyFill="1" applyBorder="1" applyAlignment="1">
      <alignment horizontal="center" vertical="center" wrapText="1"/>
    </xf>
    <xf numFmtId="0" fontId="20" fillId="3" borderId="41" xfId="1" applyFont="1" applyFill="1" applyBorder="1" applyAlignment="1">
      <alignment horizontal="center" vertical="center" wrapText="1"/>
    </xf>
    <xf numFmtId="0" fontId="20" fillId="3" borderId="42" xfId="1" applyFont="1" applyFill="1" applyBorder="1" applyAlignment="1">
      <alignment horizontal="center" vertical="center" wrapText="1"/>
    </xf>
    <xf numFmtId="0" fontId="20" fillId="3" borderId="43" xfId="1" applyFont="1" applyFill="1" applyBorder="1" applyAlignment="1">
      <alignment horizontal="center" vertical="center" wrapText="1"/>
    </xf>
    <xf numFmtId="0" fontId="20" fillId="3" borderId="44" xfId="1" applyFont="1" applyFill="1" applyBorder="1" applyAlignment="1">
      <alignment horizontal="center" vertical="center" wrapText="1"/>
    </xf>
    <xf numFmtId="0" fontId="20" fillId="3" borderId="25" xfId="1" applyFont="1" applyFill="1" applyBorder="1" applyAlignment="1">
      <alignment horizontal="center" vertical="center" wrapText="1"/>
    </xf>
    <xf numFmtId="0" fontId="20" fillId="3" borderId="45" xfId="1" applyFont="1" applyFill="1" applyBorder="1" applyAlignment="1">
      <alignment horizontal="center" vertical="center" wrapText="1"/>
    </xf>
    <xf numFmtId="0" fontId="20" fillId="3" borderId="46" xfId="1" applyFont="1" applyFill="1" applyBorder="1" applyAlignment="1">
      <alignment horizontal="center" vertical="center" wrapText="1"/>
    </xf>
    <xf numFmtId="0" fontId="20" fillId="3" borderId="47" xfId="1" applyFont="1" applyFill="1" applyBorder="1" applyAlignment="1">
      <alignment horizontal="center" vertical="center" wrapText="1"/>
    </xf>
  </cellXfs>
  <cellStyles count="8">
    <cellStyle name="Hyperlink" xfId="7" xr:uid="{00000000-0005-0000-0000-000000000000}"/>
    <cellStyle name="Millares 2" xfId="2" xr:uid="{00000000-0005-0000-0000-000001000000}"/>
    <cellStyle name="Normal" xfId="0" builtinId="0"/>
    <cellStyle name="Normal 2" xfId="1" xr:uid="{00000000-0005-0000-0000-000003000000}"/>
    <cellStyle name="Normal 4" xfId="4" xr:uid="{00000000-0005-0000-0000-000004000000}"/>
    <cellStyle name="Normal_Acta de vecindad 19" xfId="5" xr:uid="{00000000-0005-0000-0000-000005000000}"/>
    <cellStyle name="Porcentaje" xfId="6" builtinId="5"/>
    <cellStyle name="Porcentaje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350745</xdr:colOff>
      <xdr:row>0</xdr:row>
      <xdr:rowOff>0</xdr:rowOff>
    </xdr:from>
    <xdr:to>
      <xdr:col>2</xdr:col>
      <xdr:colOff>1479176</xdr:colOff>
      <xdr:row>0</xdr:row>
      <xdr:rowOff>952500</xdr:rowOff>
    </xdr:to>
    <xdr:pic>
      <xdr:nvPicPr>
        <xdr:cNvPr id="4" name="3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745" y="0"/>
          <a:ext cx="4972049"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2019300</xdr:colOff>
      <xdr:row>0</xdr:row>
      <xdr:rowOff>409575</xdr:rowOff>
    </xdr:from>
    <xdr:to>
      <xdr:col>15</xdr:col>
      <xdr:colOff>3529853</xdr:colOff>
      <xdr:row>0</xdr:row>
      <xdr:rowOff>962025</xdr:rowOff>
    </xdr:to>
    <xdr:sp macro="" textlink="">
      <xdr:nvSpPr>
        <xdr:cNvPr id="7" name="Text Box 8">
          <a:extLst>
            <a:ext uri="{FF2B5EF4-FFF2-40B4-BE49-F238E27FC236}">
              <a16:creationId xmlns:a16="http://schemas.microsoft.com/office/drawing/2014/main" id="{00000000-0008-0000-0000-000007000000}"/>
            </a:ext>
          </a:extLst>
        </xdr:cNvPr>
        <xdr:cNvSpPr txBox="1">
          <a:spLocks noChangeArrowheads="1"/>
        </xdr:cNvSpPr>
      </xdr:nvSpPr>
      <xdr:spPr bwMode="auto">
        <a:xfrm>
          <a:off x="20745450" y="409575"/>
          <a:ext cx="1510553"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2476500</xdr:colOff>
      <xdr:row>0</xdr:row>
      <xdr:rowOff>495300</xdr:rowOff>
    </xdr:from>
    <xdr:to>
      <xdr:col>16</xdr:col>
      <xdr:colOff>4276725</xdr:colOff>
      <xdr:row>0</xdr:row>
      <xdr:rowOff>828675</xdr:rowOff>
    </xdr:to>
    <xdr:sp macro="" textlink="">
      <xdr:nvSpPr>
        <xdr:cNvPr id="3" name="Text Box 8">
          <a:extLst>
            <a:ext uri="{FF2B5EF4-FFF2-40B4-BE49-F238E27FC236}">
              <a16:creationId xmlns:a16="http://schemas.microsoft.com/office/drawing/2014/main" id="{00000000-0008-0000-0200-000003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16</xdr:col>
      <xdr:colOff>2476500</xdr:colOff>
      <xdr:row>0</xdr:row>
      <xdr:rowOff>495300</xdr:rowOff>
    </xdr:from>
    <xdr:to>
      <xdr:col>16</xdr:col>
      <xdr:colOff>4276725</xdr:colOff>
      <xdr:row>0</xdr:row>
      <xdr:rowOff>828675</xdr:rowOff>
    </xdr:to>
    <xdr:sp macro="" textlink="">
      <xdr:nvSpPr>
        <xdr:cNvPr id="5" name="Text Box 8">
          <a:extLst>
            <a:ext uri="{FF2B5EF4-FFF2-40B4-BE49-F238E27FC236}">
              <a16:creationId xmlns:a16="http://schemas.microsoft.com/office/drawing/2014/main" id="{00000000-0008-0000-0200-000005000000}"/>
            </a:ext>
          </a:extLst>
        </xdr:cNvPr>
        <xdr:cNvSpPr txBox="1">
          <a:spLocks noChangeArrowheads="1"/>
        </xdr:cNvSpPr>
      </xdr:nvSpPr>
      <xdr:spPr bwMode="auto">
        <a:xfrm>
          <a:off x="20335875" y="495300"/>
          <a:ext cx="1800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350745</xdr:colOff>
      <xdr:row>0</xdr:row>
      <xdr:rowOff>0</xdr:rowOff>
    </xdr:from>
    <xdr:to>
      <xdr:col>2</xdr:col>
      <xdr:colOff>1479176</xdr:colOff>
      <xdr:row>0</xdr:row>
      <xdr:rowOff>952500</xdr:rowOff>
    </xdr:to>
    <xdr:pic>
      <xdr:nvPicPr>
        <xdr:cNvPr id="6" name="3 Imagen">
          <a:extLst>
            <a:ext uri="{FF2B5EF4-FFF2-40B4-BE49-F238E27FC236}">
              <a16:creationId xmlns:a16="http://schemas.microsoft.com/office/drawing/2014/main" id="{00000000-0008-0000-0200-000006000000}"/>
            </a:ext>
            <a:ext uri="{147F2762-F138-4A5C-976F-8EAC2B608ADB}">
              <a16:predDERef xmlns:a16="http://schemas.microsoft.com/office/drawing/2014/main" pre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745" y="0"/>
          <a:ext cx="4967006"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2019300</xdr:colOff>
      <xdr:row>0</xdr:row>
      <xdr:rowOff>409575</xdr:rowOff>
    </xdr:from>
    <xdr:to>
      <xdr:col>15</xdr:col>
      <xdr:colOff>3529853</xdr:colOff>
      <xdr:row>0</xdr:row>
      <xdr:rowOff>962025</xdr:rowOff>
    </xdr:to>
    <xdr:sp macro="" textlink="">
      <xdr:nvSpPr>
        <xdr:cNvPr id="7" name="Text Box 8">
          <a:extLst>
            <a:ext uri="{FF2B5EF4-FFF2-40B4-BE49-F238E27FC236}">
              <a16:creationId xmlns:a16="http://schemas.microsoft.com/office/drawing/2014/main" id="{00000000-0008-0000-0200-000007000000}"/>
            </a:ext>
            <a:ext uri="{147F2762-F138-4A5C-976F-8EAC2B608ADB}">
              <a16:predDERef xmlns:a16="http://schemas.microsoft.com/office/drawing/2014/main" pred="{AA9F4417-FEBF-450E-9C30-C9D50ACDD7F9}"/>
            </a:ext>
          </a:extLst>
        </xdr:cNvPr>
        <xdr:cNvSpPr txBox="1">
          <a:spLocks noChangeArrowheads="1"/>
        </xdr:cNvSpPr>
      </xdr:nvSpPr>
      <xdr:spPr bwMode="auto">
        <a:xfrm>
          <a:off x="20955000" y="409575"/>
          <a:ext cx="1510553"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2476500</xdr:colOff>
      <xdr:row>0</xdr:row>
      <xdr:rowOff>495300</xdr:rowOff>
    </xdr:from>
    <xdr:to>
      <xdr:col>19</xdr:col>
      <xdr:colOff>4276725</xdr:colOff>
      <xdr:row>0</xdr:row>
      <xdr:rowOff>828675</xdr:rowOff>
    </xdr:to>
    <xdr:sp macro="" textlink="">
      <xdr:nvSpPr>
        <xdr:cNvPr id="2" name="Text Box 8">
          <a:extLst>
            <a:ext uri="{FF2B5EF4-FFF2-40B4-BE49-F238E27FC236}">
              <a16:creationId xmlns:a16="http://schemas.microsoft.com/office/drawing/2014/main" id="{00000000-0008-0000-0300-000002000000}"/>
            </a:ext>
          </a:extLst>
        </xdr:cNvPr>
        <xdr:cNvSpPr txBox="1">
          <a:spLocks noChangeArrowheads="1"/>
        </xdr:cNvSpPr>
      </xdr:nvSpPr>
      <xdr:spPr bwMode="auto">
        <a:xfrm>
          <a:off x="28489275" y="495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19</xdr:col>
      <xdr:colOff>2476500</xdr:colOff>
      <xdr:row>0</xdr:row>
      <xdr:rowOff>495300</xdr:rowOff>
    </xdr:from>
    <xdr:to>
      <xdr:col>19</xdr:col>
      <xdr:colOff>4276725</xdr:colOff>
      <xdr:row>0</xdr:row>
      <xdr:rowOff>828675</xdr:rowOff>
    </xdr:to>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28489275" y="495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150720</xdr:colOff>
      <xdr:row>0</xdr:row>
      <xdr:rowOff>76200</xdr:rowOff>
    </xdr:from>
    <xdr:to>
      <xdr:col>2</xdr:col>
      <xdr:colOff>676275</xdr:colOff>
      <xdr:row>0</xdr:row>
      <xdr:rowOff>1095375</xdr:rowOff>
    </xdr:to>
    <xdr:pic>
      <xdr:nvPicPr>
        <xdr:cNvPr id="4" name="3 Imagen">
          <a:extLst>
            <a:ext uri="{FF2B5EF4-FFF2-40B4-BE49-F238E27FC236}">
              <a16:creationId xmlns:a16="http://schemas.microsoft.com/office/drawing/2014/main" id="{00000000-0008-0000-0300-000004000000}"/>
            </a:ext>
            <a:ext uri="{147F2762-F138-4A5C-976F-8EAC2B608ADB}">
              <a16:predDERef xmlns:a16="http://schemas.microsoft.com/office/drawing/2014/main" pre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720" y="76200"/>
          <a:ext cx="313540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2019300</xdr:colOff>
      <xdr:row>0</xdr:row>
      <xdr:rowOff>409575</xdr:rowOff>
    </xdr:from>
    <xdr:to>
      <xdr:col>18</xdr:col>
      <xdr:colOff>3529853</xdr:colOff>
      <xdr:row>0</xdr:row>
      <xdr:rowOff>962025</xdr:rowOff>
    </xdr:to>
    <xdr:sp macro="" textlink="">
      <xdr:nvSpPr>
        <xdr:cNvPr id="5" name="Text Box 8">
          <a:extLst>
            <a:ext uri="{FF2B5EF4-FFF2-40B4-BE49-F238E27FC236}">
              <a16:creationId xmlns:a16="http://schemas.microsoft.com/office/drawing/2014/main" id="{00000000-0008-0000-0300-000005000000}"/>
            </a:ext>
            <a:ext uri="{147F2762-F138-4A5C-976F-8EAC2B608ADB}">
              <a16:predDERef xmlns:a16="http://schemas.microsoft.com/office/drawing/2014/main" pred="{AA9F4417-FEBF-450E-9C30-C9D50ACDD7F9}"/>
            </a:ext>
          </a:extLst>
        </xdr:cNvPr>
        <xdr:cNvSpPr txBox="1">
          <a:spLocks noChangeArrowheads="1"/>
        </xdr:cNvSpPr>
      </xdr:nvSpPr>
      <xdr:spPr bwMode="auto">
        <a:xfrm>
          <a:off x="20507325" y="409575"/>
          <a:ext cx="1510553"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2476500</xdr:colOff>
      <xdr:row>0</xdr:row>
      <xdr:rowOff>495300</xdr:rowOff>
    </xdr:from>
    <xdr:to>
      <xdr:col>20</xdr:col>
      <xdr:colOff>4276725</xdr:colOff>
      <xdr:row>0</xdr:row>
      <xdr:rowOff>828675</xdr:rowOff>
    </xdr:to>
    <xdr:sp macro="" textlink="">
      <xdr:nvSpPr>
        <xdr:cNvPr id="2" name="Text Box 8">
          <a:extLst>
            <a:ext uri="{FF2B5EF4-FFF2-40B4-BE49-F238E27FC236}">
              <a16:creationId xmlns:a16="http://schemas.microsoft.com/office/drawing/2014/main" id="{7FDA5435-119F-40E9-91B3-E1E81CDF0987}"/>
            </a:ext>
          </a:extLst>
        </xdr:cNvPr>
        <xdr:cNvSpPr txBox="1">
          <a:spLocks noChangeArrowheads="1"/>
        </xdr:cNvSpPr>
      </xdr:nvSpPr>
      <xdr:spPr bwMode="auto">
        <a:xfrm>
          <a:off x="27012900" y="495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20</xdr:col>
      <xdr:colOff>2476500</xdr:colOff>
      <xdr:row>0</xdr:row>
      <xdr:rowOff>495300</xdr:rowOff>
    </xdr:from>
    <xdr:to>
      <xdr:col>20</xdr:col>
      <xdr:colOff>4276725</xdr:colOff>
      <xdr:row>0</xdr:row>
      <xdr:rowOff>828675</xdr:rowOff>
    </xdr:to>
    <xdr:sp macro="" textlink="">
      <xdr:nvSpPr>
        <xdr:cNvPr id="3" name="Text Box 8">
          <a:extLst>
            <a:ext uri="{FF2B5EF4-FFF2-40B4-BE49-F238E27FC236}">
              <a16:creationId xmlns:a16="http://schemas.microsoft.com/office/drawing/2014/main" id="{45FEDE64-6789-44F5-8104-D437FFE30103}"/>
            </a:ext>
            <a:ext uri="{147F2762-F138-4A5C-976F-8EAC2B608ADB}">
              <a16:predDERef xmlns:a16="http://schemas.microsoft.com/office/drawing/2014/main" pred="{7FDA5435-119F-40E9-91B3-E1E81CDF0987}"/>
            </a:ext>
          </a:extLst>
        </xdr:cNvPr>
        <xdr:cNvSpPr txBox="1">
          <a:spLocks noChangeArrowheads="1"/>
        </xdr:cNvSpPr>
      </xdr:nvSpPr>
      <xdr:spPr bwMode="auto">
        <a:xfrm>
          <a:off x="27012900" y="495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150720</xdr:colOff>
      <xdr:row>0</xdr:row>
      <xdr:rowOff>76200</xdr:rowOff>
    </xdr:from>
    <xdr:to>
      <xdr:col>2</xdr:col>
      <xdr:colOff>676275</xdr:colOff>
      <xdr:row>0</xdr:row>
      <xdr:rowOff>1095375</xdr:rowOff>
    </xdr:to>
    <xdr:pic>
      <xdr:nvPicPr>
        <xdr:cNvPr id="4" name="3 Imagen">
          <a:extLst>
            <a:ext uri="{FF2B5EF4-FFF2-40B4-BE49-F238E27FC236}">
              <a16:creationId xmlns:a16="http://schemas.microsoft.com/office/drawing/2014/main" id="{91005123-2459-41BB-8448-59F6A171E974}"/>
            </a:ext>
            <a:ext uri="{147F2762-F138-4A5C-976F-8EAC2B608ADB}">
              <a16:predDERef xmlns:a16="http://schemas.microsoft.com/office/drawing/2014/main" pred="{45FEDE64-6789-44F5-8104-D437FFE301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720" y="76200"/>
          <a:ext cx="313540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19</xdr:col>
      <xdr:colOff>2019300</xdr:colOff>
      <xdr:row>0</xdr:row>
      <xdr:rowOff>409575</xdr:rowOff>
    </xdr:from>
    <xdr:to>
      <xdr:col>19</xdr:col>
      <xdr:colOff>3529853</xdr:colOff>
      <xdr:row>0</xdr:row>
      <xdr:rowOff>962025</xdr:rowOff>
    </xdr:to>
    <xdr:sp macro="" textlink="">
      <xdr:nvSpPr>
        <xdr:cNvPr id="5" name="Text Box 8">
          <a:extLst>
            <a:ext uri="{FF2B5EF4-FFF2-40B4-BE49-F238E27FC236}">
              <a16:creationId xmlns:a16="http://schemas.microsoft.com/office/drawing/2014/main" id="{F8665063-693C-412E-A59D-EE031CA548FC}"/>
            </a:ext>
            <a:ext uri="{147F2762-F138-4A5C-976F-8EAC2B608ADB}">
              <a16:predDERef xmlns:a16="http://schemas.microsoft.com/office/drawing/2014/main" pred="{91005123-2459-41BB-8448-59F6A171E974}"/>
            </a:ext>
          </a:extLst>
        </xdr:cNvPr>
        <xdr:cNvSpPr txBox="1">
          <a:spLocks noChangeArrowheads="1"/>
        </xdr:cNvSpPr>
      </xdr:nvSpPr>
      <xdr:spPr bwMode="auto">
        <a:xfrm>
          <a:off x="24317325" y="409575"/>
          <a:ext cx="1415303"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28</xdr:col>
      <xdr:colOff>2476500</xdr:colOff>
      <xdr:row>0</xdr:row>
      <xdr:rowOff>495300</xdr:rowOff>
    </xdr:from>
    <xdr:to>
      <xdr:col>28</xdr:col>
      <xdr:colOff>4276725</xdr:colOff>
      <xdr:row>0</xdr:row>
      <xdr:rowOff>828675</xdr:rowOff>
    </xdr:to>
    <xdr:sp macro="" textlink="">
      <xdr:nvSpPr>
        <xdr:cNvPr id="2" name="Text Box 8">
          <a:extLst>
            <a:ext uri="{FF2B5EF4-FFF2-40B4-BE49-F238E27FC236}">
              <a16:creationId xmlns:a16="http://schemas.microsoft.com/office/drawing/2014/main" id="{8838D287-8C10-409C-B194-D5AA0D575C29}"/>
            </a:ext>
          </a:extLst>
        </xdr:cNvPr>
        <xdr:cNvSpPr txBox="1">
          <a:spLocks noChangeArrowheads="1"/>
        </xdr:cNvSpPr>
      </xdr:nvSpPr>
      <xdr:spPr bwMode="auto">
        <a:xfrm>
          <a:off x="25555575" y="495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xdr:from>
      <xdr:col>28</xdr:col>
      <xdr:colOff>2476500</xdr:colOff>
      <xdr:row>0</xdr:row>
      <xdr:rowOff>495300</xdr:rowOff>
    </xdr:from>
    <xdr:to>
      <xdr:col>28</xdr:col>
      <xdr:colOff>4276725</xdr:colOff>
      <xdr:row>0</xdr:row>
      <xdr:rowOff>828675</xdr:rowOff>
    </xdr:to>
    <xdr:sp macro="" textlink="">
      <xdr:nvSpPr>
        <xdr:cNvPr id="3" name="Text Box 8">
          <a:extLst>
            <a:ext uri="{FF2B5EF4-FFF2-40B4-BE49-F238E27FC236}">
              <a16:creationId xmlns:a16="http://schemas.microsoft.com/office/drawing/2014/main" id="{61E795A8-E158-4622-9E45-E543A44280C3}"/>
            </a:ext>
            <a:ext uri="{147F2762-F138-4A5C-976F-8EAC2B608ADB}">
              <a16:predDERef xmlns:a16="http://schemas.microsoft.com/office/drawing/2014/main" pred="{8838D287-8C10-409C-B194-D5AA0D575C29}"/>
            </a:ext>
          </a:extLst>
        </xdr:cNvPr>
        <xdr:cNvSpPr txBox="1">
          <a:spLocks noChangeArrowheads="1"/>
        </xdr:cNvSpPr>
      </xdr:nvSpPr>
      <xdr:spPr bwMode="auto">
        <a:xfrm>
          <a:off x="25555575" y="495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twoCellAnchor editAs="oneCell">
    <xdr:from>
      <xdr:col>0</xdr:col>
      <xdr:colOff>150720</xdr:colOff>
      <xdr:row>0</xdr:row>
      <xdr:rowOff>76200</xdr:rowOff>
    </xdr:from>
    <xdr:to>
      <xdr:col>2</xdr:col>
      <xdr:colOff>676275</xdr:colOff>
      <xdr:row>0</xdr:row>
      <xdr:rowOff>1095375</xdr:rowOff>
    </xdr:to>
    <xdr:pic>
      <xdr:nvPicPr>
        <xdr:cNvPr id="4" name="3 Imagen">
          <a:extLst>
            <a:ext uri="{FF2B5EF4-FFF2-40B4-BE49-F238E27FC236}">
              <a16:creationId xmlns:a16="http://schemas.microsoft.com/office/drawing/2014/main" id="{2272D6BB-8514-4873-A990-B8657367CC9F}"/>
            </a:ext>
            <a:ext uri="{147F2762-F138-4A5C-976F-8EAC2B608ADB}">
              <a16:predDERef xmlns:a16="http://schemas.microsoft.com/office/drawing/2014/main" pred="{61E795A8-E158-4622-9E45-E543A44280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720" y="76200"/>
          <a:ext cx="313540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2019300</xdr:colOff>
      <xdr:row>0</xdr:row>
      <xdr:rowOff>409575</xdr:rowOff>
    </xdr:from>
    <xdr:to>
      <xdr:col>27</xdr:col>
      <xdr:colOff>3529853</xdr:colOff>
      <xdr:row>0</xdr:row>
      <xdr:rowOff>962025</xdr:rowOff>
    </xdr:to>
    <xdr:sp macro="" textlink="">
      <xdr:nvSpPr>
        <xdr:cNvPr id="5" name="Text Box 8">
          <a:extLst>
            <a:ext uri="{FF2B5EF4-FFF2-40B4-BE49-F238E27FC236}">
              <a16:creationId xmlns:a16="http://schemas.microsoft.com/office/drawing/2014/main" id="{890629AC-C85B-43FC-8169-A01E03EE384A}"/>
            </a:ext>
            <a:ext uri="{147F2762-F138-4A5C-976F-8EAC2B608ADB}">
              <a16:predDERef xmlns:a16="http://schemas.microsoft.com/office/drawing/2014/main" pred="{2272D6BB-8514-4873-A990-B8657367CC9F}"/>
            </a:ext>
          </a:extLst>
        </xdr:cNvPr>
        <xdr:cNvSpPr txBox="1">
          <a:spLocks noChangeArrowheads="1"/>
        </xdr:cNvSpPr>
      </xdr:nvSpPr>
      <xdr:spPr bwMode="auto">
        <a:xfrm>
          <a:off x="22860000" y="409575"/>
          <a:ext cx="1415303"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11"/>
  <sheetViews>
    <sheetView zoomScale="70" zoomScaleNormal="70" workbookViewId="0"/>
  </sheetViews>
  <sheetFormatPr baseColWidth="10" defaultColWidth="11.44140625" defaultRowHeight="14.4" x14ac:dyDescent="0.3"/>
  <cols>
    <col min="1" max="1" width="23.109375" style="66" customWidth="1"/>
    <col min="2" max="3" width="34.44140625" style="66" customWidth="1"/>
    <col min="4" max="4" width="36.33203125" style="66" customWidth="1"/>
    <col min="5" max="5" width="14" style="66" bestFit="1" customWidth="1"/>
    <col min="6" max="6" width="36.33203125" style="66" customWidth="1"/>
    <col min="7" max="7" width="14" style="66" bestFit="1" customWidth="1"/>
    <col min="8" max="15" width="11.44140625" style="66"/>
    <col min="16" max="16" width="112.88671875" style="66" customWidth="1"/>
    <col min="17" max="16384" width="11.44140625" style="66"/>
  </cols>
  <sheetData>
    <row r="1" spans="1:53" s="55" customFormat="1" ht="81.75" customHeight="1" thickBot="1" x14ac:dyDescent="0.75">
      <c r="A1" s="137"/>
      <c r="B1" s="138"/>
      <c r="C1" s="138"/>
      <c r="D1" s="132" t="s">
        <v>0</v>
      </c>
      <c r="E1" s="132"/>
      <c r="F1" s="132"/>
      <c r="G1" s="132"/>
      <c r="H1" s="132"/>
      <c r="I1" s="132"/>
      <c r="J1" s="132"/>
      <c r="K1" s="132"/>
      <c r="L1" s="132"/>
      <c r="M1" s="132"/>
      <c r="N1" s="132"/>
      <c r="O1" s="132"/>
      <c r="P1" s="133"/>
    </row>
    <row r="2" spans="1:53" s="57" customFormat="1" ht="16.2" thickBot="1" x14ac:dyDescent="0.35">
      <c r="A2" s="139" t="s">
        <v>1</v>
      </c>
      <c r="B2" s="140"/>
      <c r="C2" s="140" t="s">
        <v>2</v>
      </c>
      <c r="D2" s="140"/>
      <c r="E2" s="140"/>
      <c r="F2" s="140" t="s">
        <v>3</v>
      </c>
      <c r="G2" s="140"/>
      <c r="H2" s="140"/>
      <c r="I2" s="140" t="s">
        <v>4</v>
      </c>
      <c r="J2" s="140"/>
      <c r="K2" s="140"/>
      <c r="L2" s="140"/>
      <c r="M2" s="134" t="s">
        <v>5</v>
      </c>
      <c r="N2" s="135"/>
      <c r="O2" s="136"/>
      <c r="P2" s="56" t="s">
        <v>6</v>
      </c>
    </row>
    <row r="3" spans="1:53" s="49" customFormat="1" x14ac:dyDescent="0.3">
      <c r="A3" s="123" t="s">
        <v>7</v>
      </c>
      <c r="B3" s="126" t="s">
        <v>8</v>
      </c>
      <c r="C3" s="126" t="s">
        <v>9</v>
      </c>
      <c r="D3" s="126" t="s">
        <v>10</v>
      </c>
      <c r="E3" s="126"/>
      <c r="F3" s="126"/>
      <c r="G3" s="126"/>
      <c r="H3" s="126"/>
      <c r="I3" s="126" t="s">
        <v>11</v>
      </c>
      <c r="J3" s="126" t="s">
        <v>12</v>
      </c>
      <c r="K3" s="126" t="s">
        <v>13</v>
      </c>
      <c r="L3" s="126" t="s">
        <v>14</v>
      </c>
      <c r="M3" s="126"/>
      <c r="N3" s="126"/>
      <c r="O3" s="126"/>
      <c r="P3" s="129"/>
      <c r="Q3" s="47"/>
      <c r="R3" s="48"/>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row>
    <row r="4" spans="1:53" s="49" customFormat="1" x14ac:dyDescent="0.3">
      <c r="A4" s="124"/>
      <c r="B4" s="127"/>
      <c r="C4" s="127"/>
      <c r="D4" s="127" t="s">
        <v>15</v>
      </c>
      <c r="E4" s="127"/>
      <c r="F4" s="127" t="s">
        <v>16</v>
      </c>
      <c r="G4" s="127"/>
      <c r="H4" s="127" t="s">
        <v>17</v>
      </c>
      <c r="I4" s="127"/>
      <c r="J4" s="127"/>
      <c r="K4" s="127"/>
      <c r="L4" s="127" t="s">
        <v>18</v>
      </c>
      <c r="M4" s="127" t="s">
        <v>19</v>
      </c>
      <c r="N4" s="127" t="s">
        <v>20</v>
      </c>
      <c r="O4" s="127" t="s">
        <v>21</v>
      </c>
      <c r="P4" s="130" t="s">
        <v>22</v>
      </c>
      <c r="Q4" s="47"/>
      <c r="R4" s="48"/>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row>
    <row r="5" spans="1:53" s="49" customFormat="1" ht="15" thickBot="1" x14ac:dyDescent="0.35">
      <c r="A5" s="125"/>
      <c r="B5" s="128"/>
      <c r="C5" s="128"/>
      <c r="D5" s="83" t="s">
        <v>23</v>
      </c>
      <c r="E5" s="83" t="s">
        <v>24</v>
      </c>
      <c r="F5" s="83" t="s">
        <v>23</v>
      </c>
      <c r="G5" s="83" t="s">
        <v>24</v>
      </c>
      <c r="H5" s="128"/>
      <c r="I5" s="128"/>
      <c r="J5" s="128"/>
      <c r="K5" s="128"/>
      <c r="L5" s="128"/>
      <c r="M5" s="128"/>
      <c r="N5" s="128"/>
      <c r="O5" s="128"/>
      <c r="P5" s="131"/>
      <c r="Q5" s="47"/>
      <c r="R5" s="48"/>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row>
    <row r="6" spans="1:53" s="50" customFormat="1" ht="409.5" customHeight="1" x14ac:dyDescent="0.3">
      <c r="A6" s="51" t="s">
        <v>25</v>
      </c>
      <c r="B6" s="52" t="s">
        <v>26</v>
      </c>
      <c r="C6" s="52" t="s">
        <v>27</v>
      </c>
      <c r="D6" s="52" t="s">
        <v>28</v>
      </c>
      <c r="E6" s="58">
        <v>64930972</v>
      </c>
      <c r="F6" s="52" t="s">
        <v>29</v>
      </c>
      <c r="G6" s="58">
        <v>42850000</v>
      </c>
      <c r="H6" s="59">
        <f>G6/E6</f>
        <v>0.65993159628043152</v>
      </c>
      <c r="I6" s="53">
        <v>1</v>
      </c>
      <c r="J6" s="59">
        <v>0.9</v>
      </c>
      <c r="K6" s="52" t="s">
        <v>30</v>
      </c>
      <c r="L6" s="59">
        <v>0</v>
      </c>
      <c r="M6" s="59">
        <v>0.25</v>
      </c>
      <c r="N6" s="59">
        <v>0.66</v>
      </c>
      <c r="O6" s="59">
        <f>V6/W6</f>
        <v>0.81537378035020103</v>
      </c>
      <c r="P6" s="60" t="s">
        <v>31</v>
      </c>
      <c r="V6" s="50">
        <f>15750000+7500000+5200000+2520000+3386250+1680000+6000000+1680000+1680000+6396000+3858750+15543109+17352580</f>
        <v>88546689</v>
      </c>
      <c r="W6" s="50">
        <f>15750000+7500000+5200000+2520000+3386250+1680000+6000000+1680000+1680000+6396000+3858750+35592859+17352580</f>
        <v>108596439</v>
      </c>
    </row>
    <row r="7" spans="1:53" s="50" customFormat="1" ht="115.2" x14ac:dyDescent="0.3">
      <c r="A7" s="84" t="s">
        <v>32</v>
      </c>
      <c r="B7" s="61" t="s">
        <v>26</v>
      </c>
      <c r="C7" s="61" t="s">
        <v>27</v>
      </c>
      <c r="D7" s="61" t="s">
        <v>33</v>
      </c>
      <c r="E7" s="61">
        <v>80</v>
      </c>
      <c r="F7" s="61" t="s">
        <v>34</v>
      </c>
      <c r="G7" s="61">
        <v>97</v>
      </c>
      <c r="H7" s="59">
        <f t="shared" ref="H7:H8" si="0">E7/G7</f>
        <v>0.82474226804123707</v>
      </c>
      <c r="I7" s="62">
        <v>1</v>
      </c>
      <c r="J7" s="59">
        <v>0.9</v>
      </c>
      <c r="K7" s="61" t="s">
        <v>35</v>
      </c>
      <c r="L7" s="59">
        <v>0.3</v>
      </c>
      <c r="M7" s="59">
        <v>0.52</v>
      </c>
      <c r="N7" s="63">
        <f>H7</f>
        <v>0.82474226804123707</v>
      </c>
      <c r="O7" s="63">
        <f>(SUM(95+100+99+100+100)/5)/100</f>
        <v>0.98799999999999999</v>
      </c>
      <c r="P7" s="64" t="s">
        <v>36</v>
      </c>
    </row>
    <row r="8" spans="1:53" s="50" customFormat="1" ht="15" thickBot="1" x14ac:dyDescent="0.35">
      <c r="A8" s="85"/>
      <c r="B8" s="46"/>
      <c r="C8" s="46"/>
      <c r="D8" s="46"/>
      <c r="E8" s="46"/>
      <c r="F8" s="46"/>
      <c r="G8" s="46"/>
      <c r="H8" s="46" t="e">
        <f t="shared" si="0"/>
        <v>#DIV/0!</v>
      </c>
      <c r="I8" s="54">
        <v>1</v>
      </c>
      <c r="J8" s="46"/>
      <c r="K8" s="46"/>
      <c r="L8" s="46"/>
      <c r="M8" s="46"/>
      <c r="N8" s="46"/>
      <c r="O8" s="46"/>
      <c r="P8" s="65"/>
    </row>
    <row r="10" spans="1:53" ht="27.6" hidden="1" x14ac:dyDescent="0.3">
      <c r="C10" s="86" t="s">
        <v>37</v>
      </c>
      <c r="D10" s="118" t="s">
        <v>38</v>
      </c>
      <c r="E10" s="118"/>
      <c r="F10" s="119" t="s">
        <v>39</v>
      </c>
      <c r="G10" s="119"/>
      <c r="H10" s="118" t="s">
        <v>40</v>
      </c>
      <c r="I10" s="118"/>
      <c r="J10" s="118"/>
    </row>
    <row r="11" spans="1:53" hidden="1" x14ac:dyDescent="0.3">
      <c r="C11" s="86" t="s">
        <v>41</v>
      </c>
      <c r="D11" s="120" t="s">
        <v>42</v>
      </c>
      <c r="E11" s="120"/>
      <c r="F11" s="121" t="s">
        <v>43</v>
      </c>
      <c r="G11" s="121"/>
      <c r="H11" s="122" t="s">
        <v>44</v>
      </c>
      <c r="I11" s="122"/>
      <c r="J11" s="122"/>
    </row>
  </sheetData>
  <mergeCells count="29">
    <mergeCell ref="D1:P1"/>
    <mergeCell ref="M2:O2"/>
    <mergeCell ref="A1:C1"/>
    <mergeCell ref="A2:B2"/>
    <mergeCell ref="C2:E2"/>
    <mergeCell ref="F2:H2"/>
    <mergeCell ref="I2:L2"/>
    <mergeCell ref="I3:I5"/>
    <mergeCell ref="J3:J5"/>
    <mergeCell ref="K3:K5"/>
    <mergeCell ref="L3:P3"/>
    <mergeCell ref="H4:H5"/>
    <mergeCell ref="L4:L5"/>
    <mergeCell ref="M4:M5"/>
    <mergeCell ref="N4:N5"/>
    <mergeCell ref="O4:O5"/>
    <mergeCell ref="P4:P5"/>
    <mergeCell ref="A3:A5"/>
    <mergeCell ref="B3:B5"/>
    <mergeCell ref="C3:C5"/>
    <mergeCell ref="D4:E4"/>
    <mergeCell ref="F4:G4"/>
    <mergeCell ref="D3:H3"/>
    <mergeCell ref="D10:E10"/>
    <mergeCell ref="F10:G10"/>
    <mergeCell ref="H10:J10"/>
    <mergeCell ref="D11:E11"/>
    <mergeCell ref="F11:G11"/>
    <mergeCell ref="H11:J11"/>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7"/>
  <sheetViews>
    <sheetView topLeftCell="D1" workbookViewId="0">
      <selection activeCell="B3" sqref="B3:B5"/>
    </sheetView>
  </sheetViews>
  <sheetFormatPr baseColWidth="10" defaultColWidth="11.44140625" defaultRowHeight="14.4" x14ac:dyDescent="0.3"/>
  <cols>
    <col min="1" max="1" width="24.88671875" style="7" customWidth="1"/>
    <col min="2" max="2" width="15" style="7" customWidth="1"/>
    <col min="3" max="3" width="32.66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70.5" customHeight="1" thickBot="1" x14ac:dyDescent="0.35">
      <c r="A1" s="147"/>
      <c r="B1" s="148"/>
      <c r="C1" s="149" t="s">
        <v>0</v>
      </c>
      <c r="D1" s="149"/>
      <c r="E1" s="149"/>
      <c r="F1" s="149"/>
      <c r="G1" s="149"/>
      <c r="H1" s="149"/>
      <c r="I1" s="149"/>
      <c r="J1" s="149"/>
      <c r="K1" s="149"/>
      <c r="L1" s="149"/>
      <c r="M1" s="149"/>
      <c r="N1" s="149"/>
      <c r="O1" s="149"/>
      <c r="P1" s="150"/>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45</v>
      </c>
      <c r="B2" s="151" t="s">
        <v>46</v>
      </c>
      <c r="C2" s="151"/>
      <c r="D2" s="151"/>
      <c r="E2" s="151" t="s">
        <v>47</v>
      </c>
      <c r="F2" s="151"/>
      <c r="G2" s="151"/>
      <c r="H2" s="151" t="s">
        <v>48</v>
      </c>
      <c r="I2" s="151"/>
      <c r="J2" s="151"/>
      <c r="K2" s="151"/>
      <c r="L2" s="152" t="s">
        <v>49</v>
      </c>
      <c r="M2" s="153"/>
      <c r="N2" s="153"/>
      <c r="O2" s="154"/>
      <c r="P2" s="88"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145" t="s">
        <v>7</v>
      </c>
      <c r="B3" s="141" t="s">
        <v>8</v>
      </c>
      <c r="C3" s="141" t="s">
        <v>9</v>
      </c>
      <c r="D3" s="141" t="s">
        <v>10</v>
      </c>
      <c r="E3" s="141"/>
      <c r="F3" s="141"/>
      <c r="G3" s="141"/>
      <c r="H3" s="141"/>
      <c r="I3" s="141" t="s">
        <v>11</v>
      </c>
      <c r="J3" s="141" t="s">
        <v>12</v>
      </c>
      <c r="K3" s="141" t="s">
        <v>50</v>
      </c>
      <c r="L3" s="141" t="s">
        <v>14</v>
      </c>
      <c r="M3" s="141"/>
      <c r="N3" s="141"/>
      <c r="O3" s="141"/>
      <c r="P3" s="143"/>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146"/>
      <c r="B4" s="142"/>
      <c r="C4" s="142"/>
      <c r="D4" s="142" t="s">
        <v>15</v>
      </c>
      <c r="E4" s="142"/>
      <c r="F4" s="142" t="s">
        <v>16</v>
      </c>
      <c r="G4" s="142"/>
      <c r="H4" s="142" t="s">
        <v>17</v>
      </c>
      <c r="I4" s="142"/>
      <c r="J4" s="142"/>
      <c r="K4" s="142"/>
      <c r="L4" s="142" t="s">
        <v>18</v>
      </c>
      <c r="M4" s="142" t="s">
        <v>19</v>
      </c>
      <c r="N4" s="142" t="s">
        <v>20</v>
      </c>
      <c r="O4" s="142" t="s">
        <v>21</v>
      </c>
      <c r="P4" s="144" t="s">
        <v>51</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146"/>
      <c r="B5" s="142"/>
      <c r="C5" s="142"/>
      <c r="D5" s="89" t="s">
        <v>52</v>
      </c>
      <c r="E5" s="89" t="s">
        <v>24</v>
      </c>
      <c r="F5" s="89" t="s">
        <v>52</v>
      </c>
      <c r="G5" s="89" t="s">
        <v>24</v>
      </c>
      <c r="H5" s="142"/>
      <c r="I5" s="142"/>
      <c r="J5" s="142"/>
      <c r="K5" s="142"/>
      <c r="L5" s="142"/>
      <c r="M5" s="142"/>
      <c r="N5" s="142"/>
      <c r="O5" s="142"/>
      <c r="P5" s="144"/>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3.8" x14ac:dyDescent="0.3">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3.8" x14ac:dyDescent="0.3">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3.8" x14ac:dyDescent="0.3">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3.8" x14ac:dyDescent="0.3">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3.8" x14ac:dyDescent="0.3">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3.8" x14ac:dyDescent="0.3">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x14ac:dyDescent="0.3">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x14ac:dyDescent="0.3">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57.6" hidden="1" x14ac:dyDescent="0.3">
      <c r="A15" s="37" t="s">
        <v>53</v>
      </c>
      <c r="B15" s="38" t="s">
        <v>54</v>
      </c>
      <c r="C15" s="39" t="s">
        <v>55</v>
      </c>
      <c r="D15" s="38" t="s">
        <v>56</v>
      </c>
      <c r="E15" s="38"/>
      <c r="F15" s="38" t="s">
        <v>57</v>
      </c>
      <c r="G15" s="40"/>
      <c r="H15" s="41" t="e">
        <f>E15/G15</f>
        <v>#DIV/0!</v>
      </c>
      <c r="I15" s="41" t="s">
        <v>58</v>
      </c>
      <c r="J15" s="42" t="s">
        <v>58</v>
      </c>
      <c r="K15" s="40" t="s">
        <v>35</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A1:B1"/>
    <mergeCell ref="C1:P1"/>
    <mergeCell ref="B2:D2"/>
    <mergeCell ref="E2:G2"/>
    <mergeCell ref="H2:K2"/>
    <mergeCell ref="L2:O2"/>
    <mergeCell ref="A3:A5"/>
    <mergeCell ref="B3:B5"/>
    <mergeCell ref="C3:C5"/>
    <mergeCell ref="D3:H3"/>
    <mergeCell ref="I3:I5"/>
    <mergeCell ref="K3:K5"/>
    <mergeCell ref="L3:P3"/>
    <mergeCell ref="D4:E4"/>
    <mergeCell ref="F4:G4"/>
    <mergeCell ref="H4:H5"/>
    <mergeCell ref="L4:L5"/>
    <mergeCell ref="M4:M5"/>
    <mergeCell ref="N4:N5"/>
    <mergeCell ref="O4:O5"/>
    <mergeCell ref="P4:P5"/>
    <mergeCell ref="J3:J5"/>
  </mergeCells>
  <dataValidations count="3">
    <dataValidation type="list" allowBlank="1" showInputMessage="1" showErrorMessage="1" sqref="G15:G31 O15:O31 E15:E31 M15:M31" xr:uid="{00000000-0002-0000-0100-000000000000}">
      <formula1>#REF!</formula1>
    </dataValidation>
    <dataValidation type="list" allowBlank="1" showInputMessage="1" showErrorMessage="1" sqref="K15:L31" xr:uid="{00000000-0002-0000-0100-000001000000}">
      <formula1>$Z$6:$Z$14</formula1>
    </dataValidation>
    <dataValidation type="list" allowBlank="1" showInputMessage="1" showErrorMessage="1" sqref="F15:F31" xr:uid="{00000000-0002-0000-0100-000002000000}">
      <formula1>$V$6:$V$19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A15"/>
  <sheetViews>
    <sheetView workbookViewId="0">
      <selection activeCell="C6" sqref="C6"/>
    </sheetView>
  </sheetViews>
  <sheetFormatPr baseColWidth="10" defaultColWidth="11.44140625" defaultRowHeight="14.4" x14ac:dyDescent="0.3"/>
  <cols>
    <col min="1" max="1" width="23.109375" style="66" customWidth="1"/>
    <col min="2" max="3" width="34.44140625" style="66" customWidth="1"/>
    <col min="4" max="4" width="36.33203125" style="66" customWidth="1"/>
    <col min="5" max="5" width="14" style="66" bestFit="1" customWidth="1"/>
    <col min="6" max="6" width="36.33203125" style="66" customWidth="1"/>
    <col min="7" max="7" width="14" style="66" bestFit="1" customWidth="1"/>
    <col min="8" max="10" width="9.109375" style="66"/>
    <col min="11" max="11" width="12" style="66" customWidth="1"/>
    <col min="12" max="12" width="9.109375" style="66"/>
    <col min="13" max="13" width="14.5546875" style="66" customWidth="1"/>
    <col min="14" max="14" width="12.44140625" style="66" customWidth="1"/>
    <col min="15" max="15" width="9.109375" style="66"/>
    <col min="16" max="16" width="130.88671875" style="66" customWidth="1"/>
    <col min="17" max="17" width="19.109375" style="66" customWidth="1"/>
    <col min="18" max="16384" width="11.44140625" style="66"/>
  </cols>
  <sheetData>
    <row r="1" spans="1:53" s="55" customFormat="1" ht="81.75" customHeight="1" x14ac:dyDescent="0.7">
      <c r="A1" s="137"/>
      <c r="B1" s="138"/>
      <c r="C1" s="138"/>
      <c r="D1" s="132" t="s">
        <v>0</v>
      </c>
      <c r="E1" s="132"/>
      <c r="F1" s="132"/>
      <c r="G1" s="132"/>
      <c r="H1" s="132"/>
      <c r="I1" s="132"/>
      <c r="J1" s="132"/>
      <c r="K1" s="132"/>
      <c r="L1" s="132"/>
      <c r="M1" s="132"/>
      <c r="N1" s="132"/>
      <c r="O1" s="132"/>
      <c r="P1" s="133"/>
    </row>
    <row r="2" spans="1:53" s="57" customFormat="1" ht="15.6" x14ac:dyDescent="0.3">
      <c r="A2" s="139" t="s">
        <v>1</v>
      </c>
      <c r="B2" s="140"/>
      <c r="C2" s="140" t="s">
        <v>2</v>
      </c>
      <c r="D2" s="140"/>
      <c r="E2" s="140"/>
      <c r="F2" s="140" t="s">
        <v>3</v>
      </c>
      <c r="G2" s="140"/>
      <c r="H2" s="140"/>
      <c r="I2" s="140" t="s">
        <v>4</v>
      </c>
      <c r="J2" s="140"/>
      <c r="K2" s="140"/>
      <c r="L2" s="140"/>
      <c r="M2" s="134" t="s">
        <v>59</v>
      </c>
      <c r="N2" s="135"/>
      <c r="O2" s="136"/>
      <c r="P2" s="56" t="s">
        <v>60</v>
      </c>
    </row>
    <row r="3" spans="1:53" s="49" customFormat="1" x14ac:dyDescent="0.3">
      <c r="A3" s="123" t="s">
        <v>7</v>
      </c>
      <c r="B3" s="126" t="s">
        <v>8</v>
      </c>
      <c r="C3" s="126" t="s">
        <v>9</v>
      </c>
      <c r="D3" s="126" t="s">
        <v>10</v>
      </c>
      <c r="E3" s="126"/>
      <c r="F3" s="126"/>
      <c r="G3" s="126"/>
      <c r="H3" s="126"/>
      <c r="I3" s="126" t="s">
        <v>11</v>
      </c>
      <c r="J3" s="126" t="s">
        <v>12</v>
      </c>
      <c r="K3" s="126" t="s">
        <v>13</v>
      </c>
      <c r="L3" s="126" t="s">
        <v>14</v>
      </c>
      <c r="M3" s="126"/>
      <c r="N3" s="126"/>
      <c r="O3" s="126"/>
      <c r="P3" s="129"/>
      <c r="Q3" s="47"/>
      <c r="R3" s="48"/>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row>
    <row r="4" spans="1:53" s="49" customFormat="1" x14ac:dyDescent="0.3">
      <c r="A4" s="124"/>
      <c r="B4" s="127"/>
      <c r="C4" s="127"/>
      <c r="D4" s="127" t="s">
        <v>15</v>
      </c>
      <c r="E4" s="127"/>
      <c r="F4" s="127" t="s">
        <v>16</v>
      </c>
      <c r="G4" s="127"/>
      <c r="H4" s="127" t="s">
        <v>17</v>
      </c>
      <c r="I4" s="127"/>
      <c r="J4" s="127"/>
      <c r="K4" s="127"/>
      <c r="L4" s="127" t="s">
        <v>18</v>
      </c>
      <c r="M4" s="127" t="s">
        <v>19</v>
      </c>
      <c r="N4" s="127" t="s">
        <v>20</v>
      </c>
      <c r="O4" s="127" t="s">
        <v>21</v>
      </c>
      <c r="P4" s="130" t="s">
        <v>22</v>
      </c>
      <c r="Q4" s="47"/>
      <c r="R4" s="48"/>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row>
    <row r="5" spans="1:53" s="49" customFormat="1" x14ac:dyDescent="0.3">
      <c r="A5" s="157"/>
      <c r="B5" s="158"/>
      <c r="C5" s="158"/>
      <c r="D5" s="90" t="s">
        <v>23</v>
      </c>
      <c r="E5" s="90" t="s">
        <v>24</v>
      </c>
      <c r="F5" s="90" t="s">
        <v>23</v>
      </c>
      <c r="G5" s="83" t="s">
        <v>24</v>
      </c>
      <c r="H5" s="128"/>
      <c r="I5" s="128"/>
      <c r="J5" s="128"/>
      <c r="K5" s="128"/>
      <c r="L5" s="128"/>
      <c r="M5" s="128"/>
      <c r="N5" s="128"/>
      <c r="O5" s="128"/>
      <c r="P5" s="131"/>
      <c r="Q5" s="47"/>
      <c r="R5" s="48"/>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row>
    <row r="6" spans="1:53" s="50" customFormat="1" ht="27.75" customHeight="1" x14ac:dyDescent="0.3">
      <c r="A6" s="92" t="s">
        <v>25</v>
      </c>
      <c r="B6" s="68" t="s">
        <v>61</v>
      </c>
      <c r="C6" s="68" t="s">
        <v>27</v>
      </c>
      <c r="D6" s="68" t="s">
        <v>28</v>
      </c>
      <c r="E6" s="74">
        <v>83364000</v>
      </c>
      <c r="F6" s="68" t="s">
        <v>29</v>
      </c>
      <c r="G6" s="75">
        <v>43872000</v>
      </c>
      <c r="H6" s="71">
        <f>G6/E6</f>
        <v>0.52627033251763355</v>
      </c>
      <c r="I6" s="72">
        <v>1</v>
      </c>
      <c r="J6" s="71">
        <v>0.9</v>
      </c>
      <c r="K6" s="73" t="s">
        <v>30</v>
      </c>
      <c r="L6" s="71">
        <v>0</v>
      </c>
      <c r="M6" s="71">
        <f>38496000/E6</f>
        <v>0.46178206420037426</v>
      </c>
      <c r="N6" s="71">
        <f>G6/E6</f>
        <v>0.52627033251763355</v>
      </c>
      <c r="O6" s="71">
        <v>1</v>
      </c>
      <c r="P6" s="77" t="s">
        <v>62</v>
      </c>
      <c r="Q6" s="67">
        <f>G6+5376000</f>
        <v>49248000</v>
      </c>
    </row>
    <row r="7" spans="1:53" s="50" customFormat="1" ht="27.75" customHeight="1" x14ac:dyDescent="0.3">
      <c r="A7" s="92" t="s">
        <v>32</v>
      </c>
      <c r="B7" s="68" t="s">
        <v>63</v>
      </c>
      <c r="C7" s="68" t="s">
        <v>27</v>
      </c>
      <c r="D7" s="68" t="s">
        <v>33</v>
      </c>
      <c r="E7" s="68">
        <v>62</v>
      </c>
      <c r="F7" s="68" t="s">
        <v>34</v>
      </c>
      <c r="G7" s="76">
        <v>97</v>
      </c>
      <c r="H7" s="69">
        <f t="shared" ref="H7" si="0">E7/G7</f>
        <v>0.63917525773195871</v>
      </c>
      <c r="I7" s="70">
        <v>1</v>
      </c>
      <c r="J7" s="69">
        <v>0.9</v>
      </c>
      <c r="K7" s="68" t="s">
        <v>35</v>
      </c>
      <c r="L7" s="69">
        <v>0.2</v>
      </c>
      <c r="M7" s="69">
        <v>0.64</v>
      </c>
      <c r="N7" s="69">
        <v>0.78</v>
      </c>
      <c r="O7" s="69">
        <v>1</v>
      </c>
      <c r="P7" s="78" t="s">
        <v>64</v>
      </c>
    </row>
    <row r="8" spans="1:53" s="50" customFormat="1" ht="27.75" customHeight="1" x14ac:dyDescent="0.3">
      <c r="A8" s="92" t="s">
        <v>65</v>
      </c>
      <c r="B8" s="68" t="s">
        <v>17</v>
      </c>
      <c r="C8" s="68" t="s">
        <v>66</v>
      </c>
      <c r="D8" s="68" t="s">
        <v>67</v>
      </c>
      <c r="E8" s="68">
        <v>3</v>
      </c>
      <c r="F8" s="68" t="s">
        <v>68</v>
      </c>
      <c r="G8" s="76">
        <v>100</v>
      </c>
      <c r="H8" s="68">
        <f>E8/G8</f>
        <v>0.03</v>
      </c>
      <c r="I8" s="68">
        <v>0.17</v>
      </c>
      <c r="J8" s="68">
        <v>0.26</v>
      </c>
      <c r="K8" s="68" t="s">
        <v>30</v>
      </c>
      <c r="L8" s="80"/>
      <c r="M8" s="68">
        <v>0.06</v>
      </c>
      <c r="N8" s="80"/>
      <c r="O8" s="68">
        <f>E8/G8</f>
        <v>0.03</v>
      </c>
      <c r="P8" s="78" t="s">
        <v>69</v>
      </c>
    </row>
    <row r="9" spans="1:53" s="50" customFormat="1" ht="27.75" customHeight="1" x14ac:dyDescent="0.3">
      <c r="A9" s="92" t="s">
        <v>70</v>
      </c>
      <c r="B9" s="68" t="s">
        <v>17</v>
      </c>
      <c r="C9" s="68" t="s">
        <v>71</v>
      </c>
      <c r="D9" s="68" t="s">
        <v>72</v>
      </c>
      <c r="E9" s="68">
        <v>0</v>
      </c>
      <c r="F9" s="68" t="s">
        <v>73</v>
      </c>
      <c r="G9" s="76">
        <f>8*30</f>
        <v>240</v>
      </c>
      <c r="H9" s="68">
        <v>0</v>
      </c>
      <c r="I9" s="68">
        <v>4</v>
      </c>
      <c r="J9" s="68">
        <v>6.84</v>
      </c>
      <c r="K9" s="68" t="s">
        <v>30</v>
      </c>
      <c r="L9" s="80"/>
      <c r="M9" s="68">
        <v>4.34</v>
      </c>
      <c r="N9" s="80"/>
      <c r="O9" s="82">
        <v>0</v>
      </c>
      <c r="P9" s="78" t="s">
        <v>74</v>
      </c>
    </row>
    <row r="10" spans="1:53" s="50" customFormat="1" ht="27.75" customHeight="1" x14ac:dyDescent="0.3">
      <c r="A10" s="92" t="s">
        <v>75</v>
      </c>
      <c r="B10" s="68" t="s">
        <v>17</v>
      </c>
      <c r="C10" s="68" t="s">
        <v>76</v>
      </c>
      <c r="D10" s="68" t="s">
        <v>77</v>
      </c>
      <c r="E10" s="68">
        <v>0</v>
      </c>
      <c r="F10" s="68" t="s">
        <v>78</v>
      </c>
      <c r="G10" s="76">
        <v>3</v>
      </c>
      <c r="H10" s="68">
        <v>0</v>
      </c>
      <c r="I10" s="68">
        <v>0</v>
      </c>
      <c r="J10" s="68">
        <v>0</v>
      </c>
      <c r="K10" s="68" t="s">
        <v>30</v>
      </c>
      <c r="L10" s="80"/>
      <c r="M10" s="68">
        <v>0</v>
      </c>
      <c r="N10" s="80"/>
      <c r="O10" s="69">
        <v>0</v>
      </c>
      <c r="P10" s="78" t="s">
        <v>79</v>
      </c>
    </row>
    <row r="11" spans="1:53" s="50" customFormat="1" ht="27.75" customHeight="1" x14ac:dyDescent="0.3">
      <c r="A11" s="92" t="s">
        <v>80</v>
      </c>
      <c r="B11" s="68" t="s">
        <v>17</v>
      </c>
      <c r="C11" s="68" t="s">
        <v>81</v>
      </c>
      <c r="D11" s="68" t="s">
        <v>82</v>
      </c>
      <c r="E11" s="68">
        <v>0</v>
      </c>
      <c r="F11" s="68" t="s">
        <v>83</v>
      </c>
      <c r="G11" s="76">
        <v>670</v>
      </c>
      <c r="H11" s="68">
        <v>0</v>
      </c>
      <c r="I11" s="68">
        <v>0</v>
      </c>
      <c r="J11" s="68">
        <v>76.78</v>
      </c>
      <c r="K11" s="68" t="s">
        <v>30</v>
      </c>
      <c r="L11" s="80"/>
      <c r="M11" s="68">
        <v>0</v>
      </c>
      <c r="N11" s="80"/>
      <c r="O11" s="68">
        <v>0</v>
      </c>
      <c r="P11" s="78" t="s">
        <v>84</v>
      </c>
    </row>
    <row r="12" spans="1:53" s="50" customFormat="1" ht="24.75" customHeight="1" x14ac:dyDescent="0.3">
      <c r="A12" s="92" t="s">
        <v>85</v>
      </c>
      <c r="B12" s="68" t="s">
        <v>17</v>
      </c>
      <c r="C12" s="68" t="s">
        <v>86</v>
      </c>
      <c r="D12" s="68" t="s">
        <v>87</v>
      </c>
      <c r="E12" s="68">
        <v>10</v>
      </c>
      <c r="F12" s="68" t="s">
        <v>83</v>
      </c>
      <c r="G12" s="76">
        <v>670</v>
      </c>
      <c r="H12" s="81">
        <f>(E12/G12)*100</f>
        <v>1.4925373134328357</v>
      </c>
      <c r="I12" s="68">
        <v>1.492</v>
      </c>
      <c r="J12" s="68">
        <v>1.552</v>
      </c>
      <c r="K12" s="68" t="s">
        <v>30</v>
      </c>
      <c r="L12" s="80"/>
      <c r="M12" s="68">
        <v>1492</v>
      </c>
      <c r="N12" s="80"/>
      <c r="O12" s="68">
        <v>1492</v>
      </c>
      <c r="P12" s="78" t="s">
        <v>88</v>
      </c>
    </row>
    <row r="13" spans="1:53" s="50" customFormat="1" ht="24.75" customHeight="1" x14ac:dyDescent="0.3">
      <c r="A13" s="92" t="s">
        <v>89</v>
      </c>
      <c r="B13" s="68" t="s">
        <v>17</v>
      </c>
      <c r="C13" s="68" t="s">
        <v>90</v>
      </c>
      <c r="D13" s="68" t="s">
        <v>91</v>
      </c>
      <c r="E13" s="68">
        <v>2140</v>
      </c>
      <c r="F13" s="68" t="s">
        <v>92</v>
      </c>
      <c r="G13" s="76">
        <f>(670*365)</f>
        <v>244550</v>
      </c>
      <c r="H13" s="69">
        <f>E13/G13</f>
        <v>8.7507667143733384E-3</v>
      </c>
      <c r="I13" s="68">
        <v>1.4</v>
      </c>
      <c r="J13" s="68">
        <v>1.6</v>
      </c>
      <c r="K13" s="68" t="s">
        <v>30</v>
      </c>
      <c r="L13" s="80"/>
      <c r="M13" s="68">
        <v>1.6</v>
      </c>
      <c r="N13" s="80"/>
      <c r="O13" s="79">
        <f>H13</f>
        <v>8.7507667143733384E-3</v>
      </c>
      <c r="P13" s="78" t="s">
        <v>93</v>
      </c>
    </row>
    <row r="14" spans="1:53" ht="27.6" x14ac:dyDescent="0.3">
      <c r="C14" s="91" t="s">
        <v>37</v>
      </c>
      <c r="D14" s="155" t="s">
        <v>38</v>
      </c>
      <c r="E14" s="155"/>
      <c r="F14" s="156" t="s">
        <v>39</v>
      </c>
      <c r="G14" s="156"/>
      <c r="H14" s="155" t="s">
        <v>40</v>
      </c>
      <c r="I14" s="155"/>
      <c r="J14" s="155"/>
    </row>
    <row r="15" spans="1:53" x14ac:dyDescent="0.3">
      <c r="C15" s="86" t="s">
        <v>41</v>
      </c>
      <c r="D15" s="120" t="s">
        <v>42</v>
      </c>
      <c r="E15" s="120"/>
      <c r="F15" s="121" t="s">
        <v>43</v>
      </c>
      <c r="G15" s="121"/>
      <c r="H15" s="122" t="s">
        <v>44</v>
      </c>
      <c r="I15" s="122"/>
      <c r="J15" s="122"/>
    </row>
  </sheetData>
  <mergeCells count="29">
    <mergeCell ref="A1:C1"/>
    <mergeCell ref="D1:P1"/>
    <mergeCell ref="A2:B2"/>
    <mergeCell ref="C2:E2"/>
    <mergeCell ref="F2:H2"/>
    <mergeCell ref="I2:L2"/>
    <mergeCell ref="M2:O2"/>
    <mergeCell ref="A3:A5"/>
    <mergeCell ref="B3:B5"/>
    <mergeCell ref="J3:J5"/>
    <mergeCell ref="C3:C5"/>
    <mergeCell ref="H4:H5"/>
    <mergeCell ref="D3:H3"/>
    <mergeCell ref="I3:I5"/>
    <mergeCell ref="L3:P3"/>
    <mergeCell ref="D4:E4"/>
    <mergeCell ref="F4:G4"/>
    <mergeCell ref="M4:M5"/>
    <mergeCell ref="N4:N5"/>
    <mergeCell ref="O4:O5"/>
    <mergeCell ref="P4:P5"/>
    <mergeCell ref="K3:K5"/>
    <mergeCell ref="L4:L5"/>
    <mergeCell ref="D14:E14"/>
    <mergeCell ref="F14:G14"/>
    <mergeCell ref="H14:J14"/>
    <mergeCell ref="D15:E15"/>
    <mergeCell ref="F15:G15"/>
    <mergeCell ref="H15:J15"/>
  </mergeCells>
  <dataValidations count="4">
    <dataValidation allowBlank="1" showInputMessage="1" showErrorMessage="1" sqref="G7 F8:F13 P8:P13" xr:uid="{00000000-0002-0000-0200-000000000000}"/>
    <dataValidation type="list" allowBlank="1" showInputMessage="1" showErrorMessage="1" sqref="F14:F29 N14:N29 P14:P29 H14:H29" xr:uid="{00000000-0002-0000-0200-000001000000}">
      <formula1>#REF!</formula1>
    </dataValidation>
    <dataValidation type="list" allowBlank="1" showInputMessage="1" showErrorMessage="1" sqref="L14:M29" xr:uid="{00000000-0002-0000-0200-000002000000}">
      <formula1>$AA$6:$AA$7</formula1>
    </dataValidation>
    <dataValidation type="list" allowBlank="1" showInputMessage="1" showErrorMessage="1" sqref="G14:G29" xr:uid="{00000000-0002-0000-0200-000003000000}">
      <formula1>$W$6:$W$17</formula1>
    </dataValidation>
  </dataValidations>
  <pageMargins left="0.7" right="0.7" top="0.75" bottom="0.75" header="0.3" footer="0.3"/>
  <ignoredErrors>
    <ignoredError sqref="Q8:XFD8" evalError="1" twoDigitTextYear="1" numberStoredAsText="1" formula="1" formulaRange="1" unlockedFormula="1" emptyCellReference="1" listDataValidation="1" calculatedColumn="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15"/>
  <sheetViews>
    <sheetView topLeftCell="C11" workbookViewId="0">
      <selection activeCell="I12" sqref="I12"/>
    </sheetView>
  </sheetViews>
  <sheetFormatPr baseColWidth="10" defaultColWidth="11.44140625" defaultRowHeight="14.4" x14ac:dyDescent="0.3"/>
  <cols>
    <col min="1" max="1" width="23.109375" style="66" customWidth="1"/>
    <col min="2" max="2" width="16" style="66" bestFit="1" customWidth="1"/>
    <col min="3" max="3" width="25" style="66" customWidth="1"/>
    <col min="4" max="4" width="27.6640625" style="66" customWidth="1"/>
    <col min="5" max="5" width="30.6640625" style="66" customWidth="1"/>
    <col min="6" max="6" width="14" style="66" bestFit="1" customWidth="1"/>
    <col min="7" max="7" width="36.33203125" style="66" customWidth="1"/>
    <col min="8" max="8" width="14" style="66" bestFit="1" customWidth="1"/>
    <col min="9" max="9" width="25.88671875" style="66" customWidth="1"/>
    <col min="10" max="10" width="14.5546875" style="66" customWidth="1"/>
    <col min="11" max="11" width="18.109375" style="66" customWidth="1"/>
    <col min="12" max="12" width="11.44140625" style="66"/>
    <col min="13" max="13" width="15.6640625" style="66" customWidth="1"/>
    <col min="14" max="14" width="12" style="66" customWidth="1"/>
    <col min="15" max="15" width="11.44140625" style="66"/>
    <col min="16" max="16" width="14.5546875" style="66" customWidth="1"/>
    <col min="17" max="17" width="12.44140625" style="66" customWidth="1"/>
    <col min="18" max="18" width="11.44140625" style="66"/>
    <col min="19" max="19" width="51.5546875" style="66" customWidth="1"/>
    <col min="20" max="20" width="19.109375" style="66" customWidth="1"/>
    <col min="21" max="16384" width="11.44140625" style="66"/>
  </cols>
  <sheetData>
    <row r="1" spans="1:56" s="55" customFormat="1" ht="102" customHeight="1" x14ac:dyDescent="0.7">
      <c r="A1" s="137"/>
      <c r="B1" s="138"/>
      <c r="C1" s="138"/>
      <c r="D1" s="138"/>
      <c r="E1" s="132" t="s">
        <v>0</v>
      </c>
      <c r="F1" s="132"/>
      <c r="G1" s="132"/>
      <c r="H1" s="132"/>
      <c r="I1" s="132"/>
      <c r="J1" s="132"/>
      <c r="K1" s="132"/>
      <c r="L1" s="132"/>
      <c r="M1" s="132"/>
      <c r="N1" s="132"/>
      <c r="O1" s="132"/>
      <c r="P1" s="132"/>
      <c r="Q1" s="132"/>
      <c r="R1" s="132"/>
      <c r="S1" s="133"/>
    </row>
    <row r="2" spans="1:56" s="57" customFormat="1" ht="15.75" customHeight="1" x14ac:dyDescent="0.3">
      <c r="A2" s="164" t="s">
        <v>1</v>
      </c>
      <c r="B2" s="165"/>
      <c r="C2" s="169" t="s">
        <v>2</v>
      </c>
      <c r="D2" s="170"/>
      <c r="E2" s="170"/>
      <c r="F2" s="171"/>
      <c r="G2" s="165" t="s">
        <v>94</v>
      </c>
      <c r="H2" s="165"/>
      <c r="I2" s="165"/>
      <c r="J2" s="165"/>
      <c r="K2" s="165"/>
      <c r="L2" s="165" t="s">
        <v>4</v>
      </c>
      <c r="M2" s="165"/>
      <c r="N2" s="165"/>
      <c r="O2" s="165"/>
      <c r="P2" s="166" t="s">
        <v>95</v>
      </c>
      <c r="Q2" s="167"/>
      <c r="R2" s="168"/>
      <c r="S2" s="94" t="s">
        <v>96</v>
      </c>
    </row>
    <row r="3" spans="1:56" s="49" customFormat="1" x14ac:dyDescent="0.3">
      <c r="A3" s="159" t="s">
        <v>7</v>
      </c>
      <c r="B3" s="159" t="s">
        <v>8</v>
      </c>
      <c r="C3" s="161" t="s">
        <v>97</v>
      </c>
      <c r="D3" s="159" t="s">
        <v>9</v>
      </c>
      <c r="E3" s="159" t="s">
        <v>10</v>
      </c>
      <c r="F3" s="159"/>
      <c r="G3" s="159"/>
      <c r="H3" s="159"/>
      <c r="I3" s="159"/>
      <c r="J3" s="159"/>
      <c r="K3" s="159"/>
      <c r="L3" s="159" t="s">
        <v>11</v>
      </c>
      <c r="M3" s="159" t="s">
        <v>12</v>
      </c>
      <c r="N3" s="159" t="s">
        <v>13</v>
      </c>
      <c r="O3" s="159" t="s">
        <v>14</v>
      </c>
      <c r="P3" s="159"/>
      <c r="Q3" s="159"/>
      <c r="R3" s="159"/>
      <c r="S3" s="159"/>
      <c r="T3" s="47"/>
      <c r="U3" s="48"/>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row>
    <row r="4" spans="1:56" s="49" customFormat="1" x14ac:dyDescent="0.3">
      <c r="A4" s="159"/>
      <c r="B4" s="159"/>
      <c r="C4" s="162"/>
      <c r="D4" s="159"/>
      <c r="E4" s="159" t="s">
        <v>15</v>
      </c>
      <c r="F4" s="159"/>
      <c r="G4" s="159" t="s">
        <v>16</v>
      </c>
      <c r="H4" s="159"/>
      <c r="I4" s="159" t="s">
        <v>98</v>
      </c>
      <c r="J4" s="159"/>
      <c r="K4" s="160" t="s">
        <v>17</v>
      </c>
      <c r="L4" s="159"/>
      <c r="M4" s="159"/>
      <c r="N4" s="159"/>
      <c r="O4" s="159" t="s">
        <v>18</v>
      </c>
      <c r="P4" s="159" t="s">
        <v>19</v>
      </c>
      <c r="Q4" s="159" t="s">
        <v>20</v>
      </c>
      <c r="R4" s="159" t="s">
        <v>21</v>
      </c>
      <c r="S4" s="159" t="s">
        <v>22</v>
      </c>
      <c r="T4" s="47"/>
      <c r="U4" s="48"/>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row>
    <row r="5" spans="1:56" s="49" customFormat="1" x14ac:dyDescent="0.3">
      <c r="A5" s="159"/>
      <c r="B5" s="159"/>
      <c r="C5" s="163"/>
      <c r="D5" s="159"/>
      <c r="E5" s="92" t="s">
        <v>23</v>
      </c>
      <c r="F5" s="92" t="s">
        <v>24</v>
      </c>
      <c r="G5" s="92" t="s">
        <v>23</v>
      </c>
      <c r="H5" s="92" t="s">
        <v>24</v>
      </c>
      <c r="I5" s="92" t="s">
        <v>23</v>
      </c>
      <c r="J5" s="92" t="s">
        <v>24</v>
      </c>
      <c r="K5" s="160"/>
      <c r="L5" s="159"/>
      <c r="M5" s="159"/>
      <c r="N5" s="159"/>
      <c r="O5" s="159"/>
      <c r="P5" s="159"/>
      <c r="Q5" s="159"/>
      <c r="R5" s="159"/>
      <c r="S5" s="159"/>
      <c r="T5" s="47"/>
      <c r="U5" s="48"/>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row>
    <row r="6" spans="1:56" s="50" customFormat="1" ht="129.6" x14ac:dyDescent="0.3">
      <c r="A6" s="92" t="s">
        <v>25</v>
      </c>
      <c r="B6" s="68" t="s">
        <v>26</v>
      </c>
      <c r="C6" s="68" t="s">
        <v>99</v>
      </c>
      <c r="D6" s="68" t="s">
        <v>100</v>
      </c>
      <c r="E6" s="68" t="s">
        <v>101</v>
      </c>
      <c r="F6" s="74">
        <v>296638900</v>
      </c>
      <c r="G6" s="68" t="s">
        <v>102</v>
      </c>
      <c r="H6" s="74">
        <v>296638900</v>
      </c>
      <c r="I6" s="97"/>
      <c r="J6" s="97"/>
      <c r="K6" s="99">
        <f>F6/H6</f>
        <v>1</v>
      </c>
      <c r="L6" s="70">
        <v>1</v>
      </c>
      <c r="M6" s="69">
        <v>0.9</v>
      </c>
      <c r="N6" s="68" t="s">
        <v>103</v>
      </c>
      <c r="O6" s="95"/>
      <c r="P6" s="95"/>
      <c r="Q6" s="95"/>
      <c r="R6" s="69">
        <f>K6</f>
        <v>1</v>
      </c>
      <c r="S6" s="93" t="s">
        <v>104</v>
      </c>
      <c r="T6" s="67"/>
    </row>
    <row r="7" spans="1:56" s="50" customFormat="1" ht="115.2" x14ac:dyDescent="0.3">
      <c r="A7" s="92" t="s">
        <v>32</v>
      </c>
      <c r="B7" s="68" t="s">
        <v>105</v>
      </c>
      <c r="C7" s="68" t="s">
        <v>106</v>
      </c>
      <c r="D7" s="68" t="s">
        <v>100</v>
      </c>
      <c r="E7" s="68" t="s">
        <v>107</v>
      </c>
      <c r="F7" s="68">
        <v>357</v>
      </c>
      <c r="G7" s="68" t="s">
        <v>108</v>
      </c>
      <c r="H7" s="68">
        <v>357</v>
      </c>
      <c r="I7" s="96"/>
      <c r="J7" s="96"/>
      <c r="K7" s="99">
        <f>F7/H7</f>
        <v>1</v>
      </c>
      <c r="L7" s="70">
        <v>1</v>
      </c>
      <c r="M7" s="69">
        <v>0.99</v>
      </c>
      <c r="N7" s="68" t="s">
        <v>35</v>
      </c>
      <c r="O7" s="69">
        <v>0.25</v>
      </c>
      <c r="P7" s="69">
        <v>0.55000000000000004</v>
      </c>
      <c r="Q7" s="69">
        <v>0.85</v>
      </c>
      <c r="R7" s="69">
        <f>L7</f>
        <v>1</v>
      </c>
      <c r="S7" s="93" t="s">
        <v>109</v>
      </c>
    </row>
    <row r="8" spans="1:56" s="50" customFormat="1" ht="144" x14ac:dyDescent="0.3">
      <c r="A8" s="92" t="s">
        <v>110</v>
      </c>
      <c r="B8" s="68" t="s">
        <v>17</v>
      </c>
      <c r="C8" s="68" t="s">
        <v>111</v>
      </c>
      <c r="D8" s="68" t="s">
        <v>100</v>
      </c>
      <c r="E8" s="68" t="s">
        <v>67</v>
      </c>
      <c r="F8" s="68">
        <v>9</v>
      </c>
      <c r="G8" s="68" t="s">
        <v>68</v>
      </c>
      <c r="H8" s="68">
        <v>1309600</v>
      </c>
      <c r="I8" s="96"/>
      <c r="J8" s="96"/>
      <c r="K8" s="99">
        <f>(F8/H8)*240000</f>
        <v>1.6493585827733659</v>
      </c>
      <c r="L8" s="69">
        <v>1</v>
      </c>
      <c r="M8" s="69">
        <v>0.96</v>
      </c>
      <c r="N8" s="68" t="s">
        <v>30</v>
      </c>
      <c r="O8" s="96"/>
      <c r="P8" s="69">
        <f>(3/680000)*240000</f>
        <v>1.0588235294117647</v>
      </c>
      <c r="Q8" s="96"/>
      <c r="R8" s="69">
        <f>K8</f>
        <v>1.6493585827733659</v>
      </c>
      <c r="S8" s="93" t="s">
        <v>112</v>
      </c>
    </row>
    <row r="9" spans="1:56" s="50" customFormat="1" ht="129.6" x14ac:dyDescent="0.3">
      <c r="A9" s="92" t="s">
        <v>70</v>
      </c>
      <c r="B9" s="68" t="s">
        <v>17</v>
      </c>
      <c r="C9" s="68" t="s">
        <v>113</v>
      </c>
      <c r="D9" s="68" t="s">
        <v>100</v>
      </c>
      <c r="E9" s="68" t="s">
        <v>114</v>
      </c>
      <c r="F9" s="68">
        <v>128</v>
      </c>
      <c r="G9" s="68" t="s">
        <v>115</v>
      </c>
      <c r="H9" s="68">
        <v>0</v>
      </c>
      <c r="I9" s="68" t="s">
        <v>73</v>
      </c>
      <c r="J9" s="68">
        <v>1309600</v>
      </c>
      <c r="K9" s="100">
        <f>(F9+H9)/J9*24000</f>
        <v>2.3457544288332315</v>
      </c>
      <c r="L9" s="68">
        <v>2.62</v>
      </c>
      <c r="M9" s="68">
        <v>0</v>
      </c>
      <c r="N9" s="68" t="s">
        <v>30</v>
      </c>
      <c r="O9" s="96"/>
      <c r="P9" s="98">
        <v>1.56</v>
      </c>
      <c r="Q9" s="96"/>
      <c r="R9" s="81">
        <f>K9</f>
        <v>2.3457544288332315</v>
      </c>
      <c r="S9" s="93" t="s">
        <v>116</v>
      </c>
    </row>
    <row r="10" spans="1:56" s="50" customFormat="1" ht="86.4" x14ac:dyDescent="0.3">
      <c r="A10" s="92" t="s">
        <v>75</v>
      </c>
      <c r="B10" s="68" t="s">
        <v>17</v>
      </c>
      <c r="C10" s="68" t="s">
        <v>76</v>
      </c>
      <c r="D10" s="68" t="s">
        <v>100</v>
      </c>
      <c r="E10" s="68" t="s">
        <v>117</v>
      </c>
      <c r="F10" s="68">
        <v>0</v>
      </c>
      <c r="G10" s="68" t="s">
        <v>78</v>
      </c>
      <c r="H10" s="68">
        <v>9</v>
      </c>
      <c r="I10" s="96"/>
      <c r="J10" s="96"/>
      <c r="K10" s="101">
        <f>F10/H10</f>
        <v>0</v>
      </c>
      <c r="L10" s="50">
        <v>0</v>
      </c>
      <c r="M10" s="68">
        <v>0</v>
      </c>
      <c r="N10" s="68" t="s">
        <v>30</v>
      </c>
      <c r="O10" s="96"/>
      <c r="P10" s="68">
        <f>0/4</f>
        <v>0</v>
      </c>
      <c r="Q10" s="96"/>
      <c r="R10" s="69">
        <f>K10</f>
        <v>0</v>
      </c>
      <c r="S10" s="93" t="s">
        <v>118</v>
      </c>
    </row>
    <row r="11" spans="1:56" s="50" customFormat="1" ht="57.6" x14ac:dyDescent="0.3">
      <c r="A11" s="92" t="s">
        <v>80</v>
      </c>
      <c r="B11" s="68" t="s">
        <v>17</v>
      </c>
      <c r="C11" s="68" t="s">
        <v>119</v>
      </c>
      <c r="D11" s="68" t="s">
        <v>100</v>
      </c>
      <c r="E11" s="68" t="s">
        <v>82</v>
      </c>
      <c r="F11" s="68">
        <v>0</v>
      </c>
      <c r="G11" s="68" t="s">
        <v>83</v>
      </c>
      <c r="H11" s="68">
        <v>708</v>
      </c>
      <c r="I11" s="96"/>
      <c r="J11" s="96"/>
      <c r="K11" s="101">
        <v>0</v>
      </c>
      <c r="L11" s="68">
        <v>112.47</v>
      </c>
      <c r="M11" s="68">
        <v>0</v>
      </c>
      <c r="N11" s="68" t="s">
        <v>30</v>
      </c>
      <c r="O11" s="96"/>
      <c r="P11" s="68">
        <v>0</v>
      </c>
      <c r="Q11" s="96"/>
      <c r="R11" s="68">
        <f>K11</f>
        <v>0</v>
      </c>
      <c r="S11" s="93" t="s">
        <v>120</v>
      </c>
    </row>
    <row r="12" spans="1:56" s="50" customFormat="1" ht="86.4" x14ac:dyDescent="0.3">
      <c r="A12" s="92" t="s">
        <v>85</v>
      </c>
      <c r="B12" s="68" t="s">
        <v>17</v>
      </c>
      <c r="C12" s="68" t="s">
        <v>86</v>
      </c>
      <c r="D12" s="68" t="s">
        <v>100</v>
      </c>
      <c r="E12" s="68" t="s">
        <v>121</v>
      </c>
      <c r="F12" s="68">
        <v>0</v>
      </c>
      <c r="G12" s="68" t="s">
        <v>122</v>
      </c>
      <c r="H12" s="68">
        <v>4</v>
      </c>
      <c r="I12" s="68" t="s">
        <v>123</v>
      </c>
      <c r="J12" s="68">
        <f>H11</f>
        <v>708</v>
      </c>
      <c r="K12" s="100">
        <f>((F12+H12)/J12)*1000</f>
        <v>5.6497175141242941</v>
      </c>
      <c r="L12" s="68">
        <v>2482.8200000000002</v>
      </c>
      <c r="M12" s="68">
        <v>0</v>
      </c>
      <c r="N12" s="68" t="s">
        <v>30</v>
      </c>
      <c r="O12" s="96"/>
      <c r="P12" s="68">
        <v>6.37</v>
      </c>
      <c r="Q12" s="96"/>
      <c r="R12" s="68">
        <v>5.65</v>
      </c>
      <c r="S12" s="93" t="s">
        <v>124</v>
      </c>
    </row>
    <row r="13" spans="1:56" s="50" customFormat="1" ht="115.2" x14ac:dyDescent="0.3">
      <c r="A13" s="92" t="s">
        <v>89</v>
      </c>
      <c r="B13" s="68" t="s">
        <v>17</v>
      </c>
      <c r="C13" s="68" t="s">
        <v>125</v>
      </c>
      <c r="D13" s="68" t="s">
        <v>100</v>
      </c>
      <c r="E13" s="68" t="s">
        <v>91</v>
      </c>
      <c r="F13" s="68">
        <v>2934</v>
      </c>
      <c r="G13" s="68" t="s">
        <v>92</v>
      </c>
      <c r="H13" s="68">
        <v>236</v>
      </c>
      <c r="I13" s="96"/>
      <c r="J13" s="96"/>
      <c r="K13" s="99">
        <f>(F13/H13)</f>
        <v>12.432203389830509</v>
      </c>
      <c r="L13" s="69">
        <v>1.31</v>
      </c>
      <c r="M13" s="68">
        <v>0</v>
      </c>
      <c r="N13" s="68" t="s">
        <v>30</v>
      </c>
      <c r="O13" s="96"/>
      <c r="P13" s="68">
        <v>0.71</v>
      </c>
      <c r="Q13" s="96"/>
      <c r="R13" s="69">
        <f>K13</f>
        <v>12.432203389830509</v>
      </c>
      <c r="S13" s="93" t="s">
        <v>126</v>
      </c>
    </row>
    <row r="14" spans="1:56" ht="26.25" hidden="1" customHeight="1" x14ac:dyDescent="0.3">
      <c r="D14" s="91" t="s">
        <v>37</v>
      </c>
      <c r="E14" s="155" t="s">
        <v>38</v>
      </c>
      <c r="F14" s="155"/>
      <c r="G14" s="156" t="s">
        <v>39</v>
      </c>
      <c r="H14" s="156"/>
      <c r="I14" s="91"/>
      <c r="J14" s="91"/>
      <c r="K14" s="155" t="s">
        <v>40</v>
      </c>
      <c r="L14" s="155"/>
      <c r="M14" s="155"/>
    </row>
    <row r="15" spans="1:56" ht="26.25" hidden="1" customHeight="1" x14ac:dyDescent="0.3">
      <c r="D15" s="86" t="s">
        <v>41</v>
      </c>
      <c r="E15" s="120" t="s">
        <v>42</v>
      </c>
      <c r="F15" s="120"/>
      <c r="G15" s="121" t="s">
        <v>43</v>
      </c>
      <c r="H15" s="121"/>
      <c r="I15" s="87"/>
      <c r="J15" s="87"/>
      <c r="K15" s="122" t="s">
        <v>44</v>
      </c>
      <c r="L15" s="122"/>
      <c r="M15" s="122"/>
    </row>
  </sheetData>
  <mergeCells count="31">
    <mergeCell ref="A1:D1"/>
    <mergeCell ref="E1:S1"/>
    <mergeCell ref="A2:B2"/>
    <mergeCell ref="G2:K2"/>
    <mergeCell ref="L2:O2"/>
    <mergeCell ref="P2:R2"/>
    <mergeCell ref="C2:F2"/>
    <mergeCell ref="A3:A5"/>
    <mergeCell ref="B3:B5"/>
    <mergeCell ref="D3:D5"/>
    <mergeCell ref="E3:K3"/>
    <mergeCell ref="L3:L5"/>
    <mergeCell ref="C3:C5"/>
    <mergeCell ref="N3:N5"/>
    <mergeCell ref="O3:S3"/>
    <mergeCell ref="E4:F4"/>
    <mergeCell ref="G4:H4"/>
    <mergeCell ref="K4:K5"/>
    <mergeCell ref="O4:O5"/>
    <mergeCell ref="P4:P5"/>
    <mergeCell ref="Q4:Q5"/>
    <mergeCell ref="R4:R5"/>
    <mergeCell ref="S4:S5"/>
    <mergeCell ref="M3:M5"/>
    <mergeCell ref="I4:J4"/>
    <mergeCell ref="E14:F14"/>
    <mergeCell ref="G14:H14"/>
    <mergeCell ref="K14:M14"/>
    <mergeCell ref="E15:F15"/>
    <mergeCell ref="G15:H15"/>
    <mergeCell ref="K15:M15"/>
  </mergeCells>
  <dataValidations count="4">
    <dataValidation type="list" allowBlank="1" showInputMessage="1" showErrorMessage="1" sqref="H14:J29" xr:uid="{00000000-0002-0000-0300-000000000000}">
      <formula1>$Z$6:$Z$17</formula1>
    </dataValidation>
    <dataValidation type="list" allowBlank="1" showInputMessage="1" showErrorMessage="1" sqref="O14:P29" xr:uid="{00000000-0002-0000-0300-000001000000}">
      <formula1>$AD$6:$AD$7</formula1>
    </dataValidation>
    <dataValidation type="list" allowBlank="1" showInputMessage="1" showErrorMessage="1" sqref="G14:G29 Q14:Q29 S14:S29 K14:K29" xr:uid="{00000000-0002-0000-0300-000002000000}">
      <formula1>#REF!</formula1>
    </dataValidation>
    <dataValidation allowBlank="1" showInputMessage="1" showErrorMessage="1" sqref="H7:J7 G8:G13 S8:S13" xr:uid="{00000000-0002-0000-0300-000003000000}"/>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9217-6502-4732-8B5D-AA5F35C98BE0}">
  <dimension ref="A1:BE16"/>
  <sheetViews>
    <sheetView workbookViewId="0">
      <pane xSplit="1" ySplit="5" topLeftCell="B13" activePane="bottomRight" state="frozen"/>
      <selection pane="topRight"/>
      <selection pane="bottomLeft"/>
      <selection pane="bottomRight" activeCell="L14" sqref="L14"/>
    </sheetView>
  </sheetViews>
  <sheetFormatPr baseColWidth="10" defaultColWidth="11.44140625" defaultRowHeight="14.4" x14ac:dyDescent="0.3"/>
  <cols>
    <col min="1" max="1" width="23.109375" style="66" customWidth="1"/>
    <col min="2" max="2" width="16" style="66" bestFit="1" customWidth="1"/>
    <col min="3" max="4" width="25" style="66" customWidth="1"/>
    <col min="5" max="5" width="27.6640625" style="66" customWidth="1"/>
    <col min="6" max="6" width="30.6640625" style="66" customWidth="1"/>
    <col min="7" max="7" width="14" style="66" bestFit="1" customWidth="1"/>
    <col min="8" max="8" width="36.33203125" style="66" customWidth="1"/>
    <col min="9" max="9" width="14" style="66" bestFit="1" customWidth="1"/>
    <col min="10" max="10" width="25.88671875" style="66" customWidth="1"/>
    <col min="11" max="11" width="14.5546875" style="66" customWidth="1"/>
    <col min="12" max="12" width="11.33203125" style="66" customWidth="1"/>
    <col min="13" max="13" width="9.109375" style="66"/>
    <col min="14" max="14" width="15.6640625" style="66" customWidth="1"/>
    <col min="15" max="15" width="12" style="66" customWidth="1"/>
    <col min="16" max="19" width="9.33203125" style="66" customWidth="1"/>
    <col min="20" max="20" width="51.5546875" style="66" customWidth="1"/>
    <col min="21" max="21" width="19.109375" style="66" customWidth="1"/>
    <col min="22" max="16384" width="11.44140625" style="66"/>
  </cols>
  <sheetData>
    <row r="1" spans="1:57" s="55" customFormat="1" ht="102" customHeight="1" x14ac:dyDescent="0.7">
      <c r="A1" s="137"/>
      <c r="B1" s="138"/>
      <c r="C1" s="138"/>
      <c r="D1" s="138"/>
      <c r="E1" s="138"/>
      <c r="F1" s="132" t="s">
        <v>0</v>
      </c>
      <c r="G1" s="132"/>
      <c r="H1" s="132"/>
      <c r="I1" s="132"/>
      <c r="J1" s="132"/>
      <c r="K1" s="132"/>
      <c r="L1" s="132"/>
      <c r="M1" s="132"/>
      <c r="N1" s="132"/>
      <c r="O1" s="132"/>
      <c r="P1" s="132"/>
      <c r="Q1" s="132"/>
      <c r="R1" s="132"/>
      <c r="S1" s="132"/>
      <c r="T1" s="133"/>
    </row>
    <row r="2" spans="1:57" s="57" customFormat="1" ht="15.75" customHeight="1" x14ac:dyDescent="0.3">
      <c r="A2" s="164" t="s">
        <v>1</v>
      </c>
      <c r="B2" s="165"/>
      <c r="C2" s="169" t="s">
        <v>2</v>
      </c>
      <c r="D2" s="170"/>
      <c r="E2" s="170"/>
      <c r="F2" s="170"/>
      <c r="G2" s="171"/>
      <c r="H2" s="165" t="s">
        <v>94</v>
      </c>
      <c r="I2" s="165"/>
      <c r="J2" s="165"/>
      <c r="K2" s="165"/>
      <c r="L2" s="165"/>
      <c r="M2" s="165" t="s">
        <v>4</v>
      </c>
      <c r="N2" s="165"/>
      <c r="O2" s="165"/>
      <c r="P2" s="165"/>
      <c r="Q2" s="166" t="s">
        <v>127</v>
      </c>
      <c r="R2" s="167"/>
      <c r="S2" s="168"/>
      <c r="T2" s="94" t="s">
        <v>128</v>
      </c>
    </row>
    <row r="3" spans="1:57" s="49" customFormat="1" x14ac:dyDescent="0.3">
      <c r="A3" s="159" t="s">
        <v>7</v>
      </c>
      <c r="B3" s="159" t="s">
        <v>8</v>
      </c>
      <c r="C3" s="161" t="s">
        <v>129</v>
      </c>
      <c r="D3" s="161" t="s">
        <v>130</v>
      </c>
      <c r="E3" s="159" t="s">
        <v>131</v>
      </c>
      <c r="F3" s="159" t="s">
        <v>10</v>
      </c>
      <c r="G3" s="159"/>
      <c r="H3" s="159"/>
      <c r="I3" s="159"/>
      <c r="J3" s="159"/>
      <c r="K3" s="159"/>
      <c r="L3" s="159"/>
      <c r="M3" s="159" t="s">
        <v>11</v>
      </c>
      <c r="N3" s="159" t="s">
        <v>12</v>
      </c>
      <c r="O3" s="159" t="s">
        <v>13</v>
      </c>
      <c r="P3" s="159" t="s">
        <v>14</v>
      </c>
      <c r="Q3" s="159"/>
      <c r="R3" s="159"/>
      <c r="S3" s="159"/>
      <c r="T3" s="159"/>
      <c r="U3" s="47"/>
      <c r="V3" s="48"/>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row>
    <row r="4" spans="1:57" s="49" customFormat="1" x14ac:dyDescent="0.3">
      <c r="A4" s="159"/>
      <c r="B4" s="159"/>
      <c r="C4" s="162"/>
      <c r="D4" s="162"/>
      <c r="E4" s="159"/>
      <c r="F4" s="159" t="s">
        <v>15</v>
      </c>
      <c r="G4" s="159"/>
      <c r="H4" s="159" t="s">
        <v>16</v>
      </c>
      <c r="I4" s="159"/>
      <c r="J4" s="159" t="s">
        <v>98</v>
      </c>
      <c r="K4" s="159"/>
      <c r="L4" s="160" t="s">
        <v>17</v>
      </c>
      <c r="M4" s="159"/>
      <c r="N4" s="159"/>
      <c r="O4" s="159"/>
      <c r="P4" s="159" t="s">
        <v>18</v>
      </c>
      <c r="Q4" s="159" t="s">
        <v>19</v>
      </c>
      <c r="R4" s="159" t="s">
        <v>20</v>
      </c>
      <c r="S4" s="159" t="s">
        <v>21</v>
      </c>
      <c r="T4" s="159" t="s">
        <v>22</v>
      </c>
      <c r="U4" s="47"/>
      <c r="V4" s="48"/>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row>
    <row r="5" spans="1:57" s="49" customFormat="1" x14ac:dyDescent="0.3">
      <c r="A5" s="159"/>
      <c r="B5" s="159"/>
      <c r="C5" s="163"/>
      <c r="D5" s="163"/>
      <c r="E5" s="159"/>
      <c r="F5" s="92" t="s">
        <v>23</v>
      </c>
      <c r="G5" s="92" t="s">
        <v>24</v>
      </c>
      <c r="H5" s="92" t="s">
        <v>23</v>
      </c>
      <c r="I5" s="92" t="s">
        <v>24</v>
      </c>
      <c r="J5" s="92" t="s">
        <v>23</v>
      </c>
      <c r="K5" s="92" t="s">
        <v>24</v>
      </c>
      <c r="L5" s="160"/>
      <c r="M5" s="159"/>
      <c r="N5" s="159"/>
      <c r="O5" s="159"/>
      <c r="P5" s="159"/>
      <c r="Q5" s="159"/>
      <c r="R5" s="159"/>
      <c r="S5" s="159"/>
      <c r="T5" s="159"/>
      <c r="U5" s="47"/>
      <c r="V5" s="48"/>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row>
    <row r="6" spans="1:57" s="50" customFormat="1" ht="187.2" x14ac:dyDescent="0.3">
      <c r="A6" s="92" t="s">
        <v>25</v>
      </c>
      <c r="B6" s="68" t="s">
        <v>26</v>
      </c>
      <c r="C6" s="68" t="s">
        <v>99</v>
      </c>
      <c r="D6" s="68" t="s">
        <v>132</v>
      </c>
      <c r="E6" s="68" t="s">
        <v>133</v>
      </c>
      <c r="F6" s="68" t="s">
        <v>101</v>
      </c>
      <c r="G6" s="74">
        <f>32631000+63903104</f>
        <v>96534104</v>
      </c>
      <c r="H6" s="68" t="s">
        <v>102</v>
      </c>
      <c r="I6" s="74">
        <v>295487500</v>
      </c>
      <c r="J6" s="97"/>
      <c r="K6" s="97"/>
      <c r="L6" s="99">
        <f>G6/I6</f>
        <v>0.32669437455053091</v>
      </c>
      <c r="M6" s="70">
        <v>1</v>
      </c>
      <c r="N6" s="69">
        <v>0.9</v>
      </c>
      <c r="O6" s="68" t="s">
        <v>103</v>
      </c>
      <c r="P6" s="95"/>
      <c r="Q6" s="95"/>
      <c r="R6" s="95"/>
      <c r="S6" s="69">
        <f>L6</f>
        <v>0.32669437455053091</v>
      </c>
      <c r="T6" s="93" t="s">
        <v>134</v>
      </c>
      <c r="U6" s="67"/>
    </row>
    <row r="7" spans="1:57" s="50" customFormat="1" ht="187.2" x14ac:dyDescent="0.3">
      <c r="A7" s="92" t="s">
        <v>32</v>
      </c>
      <c r="B7" s="68" t="s">
        <v>105</v>
      </c>
      <c r="C7" s="68" t="s">
        <v>106</v>
      </c>
      <c r="D7" s="68" t="s">
        <v>132</v>
      </c>
      <c r="E7" s="68" t="s">
        <v>133</v>
      </c>
      <c r="F7" s="68" t="s">
        <v>107</v>
      </c>
      <c r="G7" s="50">
        <v>249</v>
      </c>
      <c r="H7" s="68" t="s">
        <v>108</v>
      </c>
      <c r="I7" s="68">
        <v>425</v>
      </c>
      <c r="J7" s="96"/>
      <c r="K7" s="96"/>
      <c r="L7" s="99">
        <f>G7/I7</f>
        <v>0.58588235294117652</v>
      </c>
      <c r="M7" s="70">
        <v>1</v>
      </c>
      <c r="N7" s="69">
        <v>0.99</v>
      </c>
      <c r="O7" s="68" t="s">
        <v>35</v>
      </c>
      <c r="P7" s="69">
        <f>143/I7</f>
        <v>0.33647058823529413</v>
      </c>
      <c r="Q7" s="69">
        <f>249/I7</f>
        <v>0.58588235294117652</v>
      </c>
      <c r="R7" s="69"/>
      <c r="S7" s="69"/>
      <c r="T7" s="93" t="s">
        <v>135</v>
      </c>
    </row>
    <row r="8" spans="1:57" s="50" customFormat="1" ht="187.2" x14ac:dyDescent="0.3">
      <c r="A8" s="92" t="s">
        <v>136</v>
      </c>
      <c r="B8" s="68" t="s">
        <v>26</v>
      </c>
      <c r="C8" s="68" t="s">
        <v>137</v>
      </c>
      <c r="D8" s="68" t="s">
        <v>132</v>
      </c>
      <c r="E8" s="68" t="s">
        <v>133</v>
      </c>
      <c r="F8" s="68" t="s">
        <v>138</v>
      </c>
      <c r="G8" s="68">
        <v>282</v>
      </c>
      <c r="H8" s="68" t="s">
        <v>139</v>
      </c>
      <c r="I8" s="68">
        <v>561</v>
      </c>
      <c r="J8" s="96"/>
      <c r="K8" s="96"/>
      <c r="L8" s="99">
        <f>G8/I8</f>
        <v>0.50267379679144386</v>
      </c>
      <c r="M8" s="70">
        <v>1</v>
      </c>
      <c r="N8" s="69">
        <v>0.96</v>
      </c>
      <c r="O8" s="68" t="s">
        <v>35</v>
      </c>
      <c r="P8" s="69">
        <f>147/I8</f>
        <v>0.26203208556149732</v>
      </c>
      <c r="Q8" s="69">
        <f>282/I8</f>
        <v>0.50267379679144386</v>
      </c>
      <c r="R8" s="69"/>
      <c r="S8" s="69"/>
      <c r="T8" s="93" t="s">
        <v>140</v>
      </c>
    </row>
    <row r="9" spans="1:57" s="50" customFormat="1" ht="187.2" x14ac:dyDescent="0.3">
      <c r="A9" s="92" t="s">
        <v>110</v>
      </c>
      <c r="B9" s="68" t="s">
        <v>17</v>
      </c>
      <c r="C9" s="68" t="s">
        <v>111</v>
      </c>
      <c r="D9" s="68" t="s">
        <v>132</v>
      </c>
      <c r="E9" s="68" t="s">
        <v>133</v>
      </c>
      <c r="F9" s="68" t="s">
        <v>67</v>
      </c>
      <c r="G9" s="68">
        <v>3</v>
      </c>
      <c r="H9" s="68" t="s">
        <v>141</v>
      </c>
      <c r="I9" s="68">
        <v>512</v>
      </c>
      <c r="J9" s="96"/>
      <c r="K9" s="96"/>
      <c r="L9" s="102">
        <v>4.4000000000000003E-3</v>
      </c>
      <c r="M9" s="69">
        <v>1</v>
      </c>
      <c r="N9" s="69">
        <v>0.96</v>
      </c>
      <c r="O9" s="68" t="s">
        <v>30</v>
      </c>
      <c r="P9" s="96"/>
      <c r="Q9" s="103">
        <v>4.4000000000000003E-3</v>
      </c>
      <c r="R9" s="96"/>
      <c r="S9" s="103">
        <f>L9</f>
        <v>4.4000000000000003E-3</v>
      </c>
      <c r="T9" s="93" t="s">
        <v>142</v>
      </c>
    </row>
    <row r="10" spans="1:57" s="50" customFormat="1" ht="187.2" x14ac:dyDescent="0.3">
      <c r="A10" s="92" t="s">
        <v>70</v>
      </c>
      <c r="B10" s="68" t="s">
        <v>17</v>
      </c>
      <c r="C10" s="68" t="s">
        <v>113</v>
      </c>
      <c r="D10" s="68" t="s">
        <v>132</v>
      </c>
      <c r="E10" s="68" t="s">
        <v>133</v>
      </c>
      <c r="F10" s="68" t="s">
        <v>114</v>
      </c>
      <c r="G10" s="68">
        <v>11</v>
      </c>
      <c r="H10" s="68" t="s">
        <v>115</v>
      </c>
      <c r="I10" s="68">
        <v>113</v>
      </c>
      <c r="J10" s="68" t="s">
        <v>73</v>
      </c>
      <c r="K10" s="68">
        <f>8*I10</f>
        <v>904</v>
      </c>
      <c r="L10" s="100">
        <v>1.63</v>
      </c>
      <c r="M10" s="68">
        <v>2.62</v>
      </c>
      <c r="N10" s="68">
        <v>0</v>
      </c>
      <c r="O10" s="68" t="s">
        <v>30</v>
      </c>
      <c r="P10" s="96"/>
      <c r="Q10" s="98">
        <v>1.63</v>
      </c>
      <c r="R10" s="96"/>
      <c r="S10" s="81">
        <f>L10</f>
        <v>1.63</v>
      </c>
      <c r="T10" s="93" t="s">
        <v>143</v>
      </c>
    </row>
    <row r="11" spans="1:57" s="50" customFormat="1" ht="187.2" x14ac:dyDescent="0.3">
      <c r="A11" s="92" t="s">
        <v>75</v>
      </c>
      <c r="B11" s="68" t="s">
        <v>17</v>
      </c>
      <c r="C11" s="68" t="s">
        <v>76</v>
      </c>
      <c r="D11" s="68" t="s">
        <v>132</v>
      </c>
      <c r="E11" s="68" t="s">
        <v>133</v>
      </c>
      <c r="F11" s="68" t="s">
        <v>117</v>
      </c>
      <c r="G11" s="68">
        <v>0</v>
      </c>
      <c r="H11" s="68" t="s">
        <v>78</v>
      </c>
      <c r="I11" s="68">
        <v>4</v>
      </c>
      <c r="J11" s="96"/>
      <c r="K11" s="96"/>
      <c r="L11" s="101">
        <f>G11/I11</f>
        <v>0</v>
      </c>
      <c r="M11" s="50">
        <v>0</v>
      </c>
      <c r="N11" s="68">
        <v>0</v>
      </c>
      <c r="O11" s="68" t="s">
        <v>30</v>
      </c>
      <c r="P11" s="96"/>
      <c r="Q11" s="68">
        <f>0/4</f>
        <v>0</v>
      </c>
      <c r="R11" s="96"/>
      <c r="S11" s="69">
        <f>L11</f>
        <v>0</v>
      </c>
      <c r="T11" s="93" t="s">
        <v>144</v>
      </c>
    </row>
    <row r="12" spans="1:57" s="50" customFormat="1" ht="187.2" x14ac:dyDescent="0.3">
      <c r="A12" s="92" t="s">
        <v>80</v>
      </c>
      <c r="B12" s="68" t="s">
        <v>17</v>
      </c>
      <c r="C12" s="68" t="s">
        <v>119</v>
      </c>
      <c r="D12" s="68" t="s">
        <v>132</v>
      </c>
      <c r="E12" s="68" t="s">
        <v>133</v>
      </c>
      <c r="F12" s="68" t="s">
        <v>82</v>
      </c>
      <c r="G12" s="68">
        <v>0</v>
      </c>
      <c r="H12" s="68" t="s">
        <v>83</v>
      </c>
      <c r="I12" s="68">
        <v>568</v>
      </c>
      <c r="J12" s="96"/>
      <c r="K12" s="96"/>
      <c r="L12" s="101">
        <f>G12/I12</f>
        <v>0</v>
      </c>
      <c r="M12" s="68">
        <v>112.47</v>
      </c>
      <c r="N12" s="68">
        <v>0</v>
      </c>
      <c r="O12" s="68" t="s">
        <v>30</v>
      </c>
      <c r="P12" s="96"/>
      <c r="Q12" s="68">
        <v>0</v>
      </c>
      <c r="R12" s="96"/>
      <c r="S12" s="68">
        <f>L12</f>
        <v>0</v>
      </c>
      <c r="T12" s="93" t="s">
        <v>145</v>
      </c>
    </row>
    <row r="13" spans="1:57" s="50" customFormat="1" ht="187.2" x14ac:dyDescent="0.3">
      <c r="A13" s="92" t="s">
        <v>85</v>
      </c>
      <c r="B13" s="68" t="s">
        <v>17</v>
      </c>
      <c r="C13" s="68" t="s">
        <v>86</v>
      </c>
      <c r="D13" s="68" t="s">
        <v>132</v>
      </c>
      <c r="E13" s="68" t="s">
        <v>133</v>
      </c>
      <c r="F13" s="68" t="s">
        <v>121</v>
      </c>
      <c r="G13" s="68">
        <v>0</v>
      </c>
      <c r="H13" s="68" t="s">
        <v>122</v>
      </c>
      <c r="I13" s="68">
        <v>5</v>
      </c>
      <c r="J13" s="68" t="s">
        <v>123</v>
      </c>
      <c r="K13" s="68">
        <v>568</v>
      </c>
      <c r="L13" s="100">
        <f>((G13+I13)/K13)*1000</f>
        <v>8.8028169014084519</v>
      </c>
      <c r="M13" s="68">
        <v>2482.8200000000002</v>
      </c>
      <c r="N13" s="68">
        <v>0</v>
      </c>
      <c r="O13" s="68" t="s">
        <v>30</v>
      </c>
      <c r="P13" s="96"/>
      <c r="Q13" s="68">
        <v>6.37</v>
      </c>
      <c r="R13" s="96"/>
      <c r="S13" s="68">
        <v>5.65</v>
      </c>
      <c r="T13" s="93" t="s">
        <v>146</v>
      </c>
    </row>
    <row r="14" spans="1:57" s="50" customFormat="1" ht="187.2" x14ac:dyDescent="0.3">
      <c r="A14" s="92" t="s">
        <v>89</v>
      </c>
      <c r="B14" s="68" t="s">
        <v>17</v>
      </c>
      <c r="C14" s="68" t="s">
        <v>125</v>
      </c>
      <c r="D14" s="68" t="s">
        <v>132</v>
      </c>
      <c r="E14" s="68" t="s">
        <v>133</v>
      </c>
      <c r="F14" s="68" t="s">
        <v>91</v>
      </c>
      <c r="G14" s="68">
        <v>1556</v>
      </c>
      <c r="H14" s="68" t="s">
        <v>92</v>
      </c>
      <c r="I14" s="68">
        <v>113</v>
      </c>
      <c r="J14" s="96"/>
      <c r="K14" s="96"/>
      <c r="L14" s="99">
        <f>(G14/I14)</f>
        <v>13.769911504424778</v>
      </c>
      <c r="M14" s="69">
        <v>1.31</v>
      </c>
      <c r="N14" s="68">
        <v>0</v>
      </c>
      <c r="O14" s="68" t="s">
        <v>30</v>
      </c>
      <c r="P14" s="96"/>
      <c r="Q14" s="68">
        <v>0.71</v>
      </c>
      <c r="R14" s="96"/>
      <c r="S14" s="69">
        <f>L14</f>
        <v>13.769911504424778</v>
      </c>
      <c r="T14" s="93" t="s">
        <v>147</v>
      </c>
    </row>
    <row r="15" spans="1:57" ht="26.25" hidden="1" customHeight="1" x14ac:dyDescent="0.3">
      <c r="E15" s="91" t="s">
        <v>37</v>
      </c>
      <c r="F15" s="155" t="s">
        <v>38</v>
      </c>
      <c r="G15" s="155"/>
      <c r="H15" s="156" t="s">
        <v>39</v>
      </c>
      <c r="I15" s="156"/>
      <c r="J15" s="91"/>
      <c r="K15" s="91"/>
      <c r="L15" s="155" t="s">
        <v>40</v>
      </c>
      <c r="M15" s="155"/>
      <c r="N15" s="155"/>
    </row>
    <row r="16" spans="1:57" ht="26.25" hidden="1" customHeight="1" x14ac:dyDescent="0.3">
      <c r="E16" s="86" t="s">
        <v>41</v>
      </c>
      <c r="F16" s="120" t="s">
        <v>42</v>
      </c>
      <c r="G16" s="120"/>
      <c r="H16" s="121" t="s">
        <v>43</v>
      </c>
      <c r="I16" s="121"/>
      <c r="J16" s="87"/>
      <c r="K16" s="87"/>
      <c r="L16" s="122" t="s">
        <v>44</v>
      </c>
      <c r="M16" s="122"/>
      <c r="N16" s="122"/>
    </row>
  </sheetData>
  <mergeCells count="32">
    <mergeCell ref="F16:G16"/>
    <mergeCell ref="H16:I16"/>
    <mergeCell ref="L16:N16"/>
    <mergeCell ref="N3:N5"/>
    <mergeCell ref="O3:O5"/>
    <mergeCell ref="F15:G15"/>
    <mergeCell ref="H15:I15"/>
    <mergeCell ref="L15:N15"/>
    <mergeCell ref="P3:T3"/>
    <mergeCell ref="F4:G4"/>
    <mergeCell ref="H4:I4"/>
    <mergeCell ref="J4:K4"/>
    <mergeCell ref="L4:L5"/>
    <mergeCell ref="P4:P5"/>
    <mergeCell ref="Q4:Q5"/>
    <mergeCell ref="R4:R5"/>
    <mergeCell ref="M3:M5"/>
    <mergeCell ref="S4:S5"/>
    <mergeCell ref="T4:T5"/>
    <mergeCell ref="A3:A5"/>
    <mergeCell ref="B3:B5"/>
    <mergeCell ref="C3:C5"/>
    <mergeCell ref="E3:E5"/>
    <mergeCell ref="F3:L3"/>
    <mergeCell ref="D3:D5"/>
    <mergeCell ref="A1:E1"/>
    <mergeCell ref="F1:T1"/>
    <mergeCell ref="A2:B2"/>
    <mergeCell ref="C2:G2"/>
    <mergeCell ref="H2:L2"/>
    <mergeCell ref="M2:P2"/>
    <mergeCell ref="Q2:S2"/>
  </mergeCells>
  <dataValidations count="3">
    <dataValidation allowBlank="1" showInputMessage="1" showErrorMessage="1" sqref="I7:K8 H9:H14 T9:T14" xr:uid="{3E5D5385-A015-4327-84D1-F592FC012C93}"/>
    <dataValidation type="list" allowBlank="1" showInputMessage="1" showErrorMessage="1" sqref="P15:Q30" xr:uid="{5DC1899B-910F-41D4-B599-76C0E07C3AB4}">
      <formula1>$AE$6:$AE$7</formula1>
    </dataValidation>
    <dataValidation type="list" allowBlank="1" showInputMessage="1" showErrorMessage="1" sqref="I15:K30" xr:uid="{1953378E-646D-4575-86E8-64C6FA6C26CF}">
      <formula1>$AA$6:$AA$18</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302567E-1737-4D66-B12D-A40BBA81A63C}">
          <x14:formula1>
            <xm:f>'2021'!#REF!</xm:f>
          </x14:formula1>
          <xm:sqref>H15:H30 R15:R30 T15:T30 L15:L30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C7B3-F5FB-4912-8208-353BBA5B3C52}">
  <dimension ref="A1:BM19"/>
  <sheetViews>
    <sheetView tabSelected="1" topLeftCell="A12" zoomScale="30" zoomScaleNormal="30" workbookViewId="0">
      <selection activeCell="Q16" sqref="Q16"/>
    </sheetView>
  </sheetViews>
  <sheetFormatPr baseColWidth="10" defaultColWidth="11.44140625" defaultRowHeight="14.4" x14ac:dyDescent="0.3"/>
  <cols>
    <col min="1" max="1" width="23.109375" style="66" customWidth="1"/>
    <col min="2" max="2" width="16" style="66" bestFit="1" customWidth="1"/>
    <col min="3" max="3" width="24.5546875" style="66" customWidth="1"/>
    <col min="4" max="4" width="34.33203125" style="66" customWidth="1"/>
    <col min="5" max="6" width="30.6640625" style="66" customWidth="1"/>
    <col min="7" max="7" width="14" style="66" bestFit="1" customWidth="1"/>
    <col min="8" max="8" width="36.33203125" style="66" customWidth="1"/>
    <col min="9" max="9" width="14" style="66" bestFit="1" customWidth="1"/>
    <col min="10" max="10" width="25.88671875" style="66" customWidth="1"/>
    <col min="11" max="11" width="14.5546875" style="66" customWidth="1"/>
    <col min="12" max="12" width="11.33203125" style="66" customWidth="1"/>
    <col min="13" max="13" width="9.109375" style="66"/>
    <col min="14" max="14" width="15.6640625" style="66" customWidth="1"/>
    <col min="15" max="21" width="12" style="66" customWidth="1"/>
    <col min="22" max="22" width="7.44140625" style="66" customWidth="1"/>
    <col min="23" max="23" width="9.44140625" style="66" customWidth="1"/>
    <col min="24" max="24" width="10.6640625" style="66" customWidth="1"/>
    <col min="25" max="25" width="9.33203125" style="66" customWidth="1"/>
    <col min="26" max="26" width="10.88671875" style="66" customWidth="1"/>
    <col min="27" max="27" width="11.44140625" style="66" customWidth="1"/>
    <col min="28" max="28" width="51.5546875" style="66" customWidth="1"/>
    <col min="29" max="29" width="19.109375" style="66" customWidth="1"/>
    <col min="30" max="16384" width="11.44140625" style="66"/>
  </cols>
  <sheetData>
    <row r="1" spans="1:65" s="55" customFormat="1" ht="102" customHeight="1" x14ac:dyDescent="0.7">
      <c r="A1" s="137"/>
      <c r="B1" s="138"/>
      <c r="C1" s="138"/>
      <c r="D1" s="138"/>
      <c r="E1" s="138"/>
      <c r="F1" s="132" t="s">
        <v>0</v>
      </c>
      <c r="G1" s="132"/>
      <c r="H1" s="132"/>
      <c r="I1" s="132"/>
      <c r="J1" s="132"/>
      <c r="K1" s="132"/>
      <c r="L1" s="132"/>
      <c r="M1" s="132"/>
      <c r="N1" s="132"/>
      <c r="O1" s="132"/>
      <c r="P1" s="132"/>
      <c r="Q1" s="132"/>
      <c r="R1" s="132"/>
      <c r="S1" s="132"/>
      <c r="T1" s="132"/>
      <c r="U1" s="132"/>
      <c r="V1" s="132"/>
      <c r="W1" s="132"/>
      <c r="X1" s="132"/>
      <c r="Y1" s="132"/>
      <c r="Z1" s="132"/>
      <c r="AA1" s="132"/>
      <c r="AB1" s="133"/>
    </row>
    <row r="2" spans="1:65" s="57" customFormat="1" ht="45.75" customHeight="1" x14ac:dyDescent="0.3">
      <c r="A2" s="164" t="s">
        <v>1</v>
      </c>
      <c r="B2" s="165"/>
      <c r="C2" s="107"/>
      <c r="D2" s="169" t="s">
        <v>2</v>
      </c>
      <c r="E2" s="170"/>
      <c r="F2" s="170"/>
      <c r="G2" s="171"/>
      <c r="H2" s="165" t="s">
        <v>94</v>
      </c>
      <c r="I2" s="165"/>
      <c r="J2" s="165"/>
      <c r="K2" s="165"/>
      <c r="L2" s="165"/>
      <c r="M2" s="165" t="s">
        <v>4</v>
      </c>
      <c r="N2" s="165"/>
      <c r="O2" s="165"/>
      <c r="P2" s="165"/>
      <c r="Q2" s="165"/>
      <c r="R2" s="165"/>
      <c r="S2" s="165"/>
      <c r="T2" s="165"/>
      <c r="U2" s="165"/>
      <c r="V2" s="165"/>
      <c r="W2" s="165"/>
      <c r="X2" s="165"/>
      <c r="Y2" s="165"/>
      <c r="Z2" s="166" t="s">
        <v>148</v>
      </c>
      <c r="AA2" s="167"/>
      <c r="AB2" s="94" t="s">
        <v>149</v>
      </c>
    </row>
    <row r="3" spans="1:65" s="49" customFormat="1" ht="15" customHeight="1" x14ac:dyDescent="0.3">
      <c r="A3" s="161" t="s">
        <v>7</v>
      </c>
      <c r="B3" s="161" t="s">
        <v>8</v>
      </c>
      <c r="C3" s="161" t="s">
        <v>129</v>
      </c>
      <c r="D3" s="161" t="s">
        <v>130</v>
      </c>
      <c r="E3" s="161" t="s">
        <v>131</v>
      </c>
      <c r="F3" s="159" t="s">
        <v>10</v>
      </c>
      <c r="G3" s="159"/>
      <c r="H3" s="159"/>
      <c r="I3" s="159"/>
      <c r="J3" s="159"/>
      <c r="K3" s="159"/>
      <c r="L3" s="159"/>
      <c r="M3" s="161" t="s">
        <v>11</v>
      </c>
      <c r="N3" s="161" t="s">
        <v>12</v>
      </c>
      <c r="O3" s="161" t="s">
        <v>13</v>
      </c>
      <c r="P3" s="172" t="s">
        <v>14</v>
      </c>
      <c r="Q3" s="173"/>
      <c r="R3" s="173"/>
      <c r="S3" s="173"/>
      <c r="T3" s="173"/>
      <c r="U3" s="173"/>
      <c r="V3" s="173"/>
      <c r="W3" s="173"/>
      <c r="X3" s="173"/>
      <c r="Y3" s="173"/>
      <c r="Z3" s="173"/>
      <c r="AA3" s="173"/>
      <c r="AB3" s="174"/>
      <c r="AC3" s="47"/>
      <c r="AD3" s="48"/>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row>
    <row r="4" spans="1:65" s="49" customFormat="1" x14ac:dyDescent="0.3">
      <c r="A4" s="162"/>
      <c r="B4" s="162"/>
      <c r="C4" s="162"/>
      <c r="D4" s="162"/>
      <c r="E4" s="162"/>
      <c r="F4" s="159" t="s">
        <v>15</v>
      </c>
      <c r="G4" s="159"/>
      <c r="H4" s="159" t="s">
        <v>16</v>
      </c>
      <c r="I4" s="159"/>
      <c r="J4" s="159" t="s">
        <v>98</v>
      </c>
      <c r="K4" s="159"/>
      <c r="L4" s="161" t="s">
        <v>17</v>
      </c>
      <c r="M4" s="162"/>
      <c r="N4" s="162"/>
      <c r="O4" s="162"/>
      <c r="P4" s="108" t="s">
        <v>150</v>
      </c>
      <c r="Q4" s="108" t="s">
        <v>151</v>
      </c>
      <c r="R4" s="108" t="s">
        <v>152</v>
      </c>
      <c r="S4" s="105" t="s">
        <v>153</v>
      </c>
      <c r="T4" s="105" t="s">
        <v>154</v>
      </c>
      <c r="U4" s="105" t="s">
        <v>155</v>
      </c>
      <c r="V4" s="105" t="s">
        <v>156</v>
      </c>
      <c r="W4" s="105" t="s">
        <v>157</v>
      </c>
      <c r="X4" s="105" t="s">
        <v>158</v>
      </c>
      <c r="Y4" s="159" t="s">
        <v>159</v>
      </c>
      <c r="Z4" s="159" t="s">
        <v>160</v>
      </c>
      <c r="AA4" s="159" t="s">
        <v>161</v>
      </c>
      <c r="AB4" s="159" t="s">
        <v>22</v>
      </c>
      <c r="AC4" s="47"/>
      <c r="AD4" s="48"/>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row>
    <row r="5" spans="1:65" s="49" customFormat="1" x14ac:dyDescent="0.3">
      <c r="A5" s="162"/>
      <c r="B5" s="162"/>
      <c r="C5" s="162"/>
      <c r="D5" s="162"/>
      <c r="E5" s="162"/>
      <c r="F5" s="161" t="s">
        <v>23</v>
      </c>
      <c r="G5" s="161" t="s">
        <v>24</v>
      </c>
      <c r="H5" s="161" t="s">
        <v>23</v>
      </c>
      <c r="I5" s="161" t="s">
        <v>24</v>
      </c>
      <c r="J5" s="161" t="s">
        <v>23</v>
      </c>
      <c r="K5" s="161" t="s">
        <v>24</v>
      </c>
      <c r="L5" s="162"/>
      <c r="M5" s="162"/>
      <c r="N5" s="162"/>
      <c r="O5" s="162"/>
      <c r="P5" s="109"/>
      <c r="Q5" s="109"/>
      <c r="R5" s="109"/>
      <c r="S5" s="106"/>
      <c r="T5" s="106"/>
      <c r="U5" s="106"/>
      <c r="V5" s="106"/>
      <c r="W5" s="106"/>
      <c r="X5" s="106"/>
      <c r="Y5" s="159"/>
      <c r="Z5" s="159"/>
      <c r="AA5" s="159"/>
      <c r="AB5" s="159"/>
      <c r="AC5" s="47"/>
      <c r="AD5" s="48"/>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row>
    <row r="6" spans="1:65" s="49" customFormat="1" ht="30.75" customHeight="1" x14ac:dyDescent="0.3">
      <c r="A6" s="163"/>
      <c r="B6" s="163"/>
      <c r="C6" s="163"/>
      <c r="D6" s="162"/>
      <c r="E6" s="163"/>
      <c r="F6" s="163"/>
      <c r="G6" s="162"/>
      <c r="H6" s="163"/>
      <c r="I6" s="163"/>
      <c r="J6" s="163"/>
      <c r="K6" s="163"/>
      <c r="L6" s="163"/>
      <c r="M6" s="163"/>
      <c r="N6" s="163"/>
      <c r="O6" s="163"/>
      <c r="P6" s="175" t="s">
        <v>162</v>
      </c>
      <c r="Q6" s="176"/>
      <c r="R6" s="177"/>
      <c r="S6" s="175" t="s">
        <v>163</v>
      </c>
      <c r="T6" s="176"/>
      <c r="U6" s="177"/>
      <c r="V6" s="175" t="s">
        <v>164</v>
      </c>
      <c r="W6" s="176"/>
      <c r="X6" s="177"/>
      <c r="Y6" s="178" t="s">
        <v>165</v>
      </c>
      <c r="Z6" s="179"/>
      <c r="AA6" s="180"/>
      <c r="AB6" s="92"/>
      <c r="AC6" s="47"/>
      <c r="AD6" s="48"/>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row>
    <row r="7" spans="1:65" s="49" customFormat="1" ht="189.75" customHeight="1" x14ac:dyDescent="0.3">
      <c r="A7" s="92" t="s">
        <v>166</v>
      </c>
      <c r="B7" s="68" t="s">
        <v>61</v>
      </c>
      <c r="C7" s="116" t="s">
        <v>167</v>
      </c>
      <c r="D7" s="117" t="s">
        <v>132</v>
      </c>
      <c r="E7" s="61" t="s">
        <v>133</v>
      </c>
      <c r="F7" s="68" t="s">
        <v>168</v>
      </c>
      <c r="G7" s="50"/>
      <c r="H7" s="68" t="s">
        <v>169</v>
      </c>
      <c r="I7" s="68"/>
      <c r="J7" s="97"/>
      <c r="K7" s="97"/>
      <c r="L7" s="99" t="e">
        <f>G7/I7</f>
        <v>#DIV/0!</v>
      </c>
      <c r="M7" s="70">
        <v>1</v>
      </c>
      <c r="N7" s="69">
        <v>1</v>
      </c>
      <c r="O7" s="68" t="s">
        <v>103</v>
      </c>
      <c r="P7" s="95"/>
      <c r="Q7" s="95"/>
      <c r="R7" s="95"/>
      <c r="S7" s="95"/>
      <c r="T7" s="95"/>
      <c r="U7" s="95"/>
      <c r="V7" s="95"/>
      <c r="W7" s="95"/>
      <c r="X7" s="112"/>
      <c r="Y7" s="112"/>
      <c r="Z7" s="112"/>
      <c r="AA7" s="110"/>
      <c r="AB7" s="115"/>
      <c r="AC7" s="47"/>
      <c r="AD7" s="48"/>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row>
    <row r="8" spans="1:65" s="50" customFormat="1" ht="172.8" x14ac:dyDescent="0.3">
      <c r="A8" s="92" t="s">
        <v>25</v>
      </c>
      <c r="B8" s="68" t="s">
        <v>26</v>
      </c>
      <c r="C8" s="116" t="s">
        <v>167</v>
      </c>
      <c r="D8" s="117" t="s">
        <v>132</v>
      </c>
      <c r="E8" s="61" t="s">
        <v>133</v>
      </c>
      <c r="F8" s="68" t="s">
        <v>170</v>
      </c>
      <c r="G8" s="74"/>
      <c r="H8" s="68" t="s">
        <v>102</v>
      </c>
      <c r="I8" s="74"/>
      <c r="J8" s="97"/>
      <c r="K8" s="97"/>
      <c r="L8" s="99" t="e">
        <f>G8/I8</f>
        <v>#DIV/0!</v>
      </c>
      <c r="M8" s="70">
        <v>1</v>
      </c>
      <c r="N8" s="69">
        <v>0.9</v>
      </c>
      <c r="O8" s="68" t="s">
        <v>103</v>
      </c>
      <c r="P8" s="95"/>
      <c r="Q8" s="95"/>
      <c r="R8" s="95"/>
      <c r="S8" s="95"/>
      <c r="T8" s="95"/>
      <c r="U8" s="95"/>
      <c r="V8" s="95"/>
      <c r="W8" s="95"/>
      <c r="X8" s="112"/>
      <c r="Y8" s="112"/>
      <c r="Z8" s="112"/>
      <c r="AA8" s="111"/>
      <c r="AB8" s="115"/>
      <c r="AC8" s="67"/>
    </row>
    <row r="9" spans="1:65" s="50" customFormat="1" ht="172.8" x14ac:dyDescent="0.3">
      <c r="A9" s="92" t="s">
        <v>171</v>
      </c>
      <c r="B9" s="68" t="s">
        <v>105</v>
      </c>
      <c r="C9" s="116" t="s">
        <v>167</v>
      </c>
      <c r="D9" s="117" t="s">
        <v>132</v>
      </c>
      <c r="E9" s="61" t="s">
        <v>133</v>
      </c>
      <c r="F9" s="68" t="s">
        <v>107</v>
      </c>
      <c r="H9" s="68" t="s">
        <v>108</v>
      </c>
      <c r="I9" s="68"/>
      <c r="J9" s="96"/>
      <c r="K9" s="96"/>
      <c r="L9" s="99" t="e">
        <f>G9/I9</f>
        <v>#DIV/0!</v>
      </c>
      <c r="M9" s="70">
        <v>1</v>
      </c>
      <c r="N9" s="69">
        <v>0.99</v>
      </c>
      <c r="O9" s="68" t="s">
        <v>103</v>
      </c>
      <c r="P9" s="95"/>
      <c r="Q9" s="95"/>
      <c r="R9" s="95"/>
      <c r="S9" s="95"/>
      <c r="T9" s="95"/>
      <c r="U9" s="95"/>
      <c r="V9" s="95"/>
      <c r="W9" s="95"/>
      <c r="X9" s="112"/>
      <c r="Y9" s="112"/>
      <c r="Z9" s="112"/>
      <c r="AA9" s="111"/>
      <c r="AB9" s="115"/>
    </row>
    <row r="10" spans="1:65" s="50" customFormat="1" ht="172.8" x14ac:dyDescent="0.3">
      <c r="A10" s="92" t="s">
        <v>136</v>
      </c>
      <c r="B10" s="68" t="s">
        <v>26</v>
      </c>
      <c r="C10" s="116" t="s">
        <v>167</v>
      </c>
      <c r="D10" s="117" t="s">
        <v>132</v>
      </c>
      <c r="E10" s="61" t="s">
        <v>133</v>
      </c>
      <c r="F10" s="68" t="s">
        <v>138</v>
      </c>
      <c r="G10" s="68"/>
      <c r="H10" s="68" t="s">
        <v>139</v>
      </c>
      <c r="I10" s="68"/>
      <c r="J10" s="96"/>
      <c r="K10" s="96"/>
      <c r="L10" s="99" t="e">
        <f>G10/I10</f>
        <v>#DIV/0!</v>
      </c>
      <c r="M10" s="70">
        <v>1</v>
      </c>
      <c r="N10" s="69">
        <v>0.96</v>
      </c>
      <c r="O10" s="68" t="s">
        <v>103</v>
      </c>
      <c r="P10" s="95"/>
      <c r="Q10" s="95"/>
      <c r="R10" s="95"/>
      <c r="S10" s="95"/>
      <c r="T10" s="95"/>
      <c r="U10" s="95"/>
      <c r="V10" s="95"/>
      <c r="W10" s="95"/>
      <c r="X10" s="112"/>
      <c r="Y10" s="112"/>
      <c r="Z10" s="112"/>
      <c r="AA10" s="111"/>
      <c r="AB10" s="115"/>
    </row>
    <row r="11" spans="1:65" s="50" customFormat="1" ht="403.2" x14ac:dyDescent="0.3">
      <c r="A11" s="92" t="s">
        <v>110</v>
      </c>
      <c r="B11" s="68" t="s">
        <v>17</v>
      </c>
      <c r="C11" s="114" t="s">
        <v>172</v>
      </c>
      <c r="D11" s="117" t="s">
        <v>132</v>
      </c>
      <c r="E11" s="61" t="s">
        <v>133</v>
      </c>
      <c r="F11" s="68" t="s">
        <v>67</v>
      </c>
      <c r="G11" s="68">
        <v>3</v>
      </c>
      <c r="H11" s="68" t="s">
        <v>141</v>
      </c>
      <c r="I11" s="68">
        <v>704</v>
      </c>
      <c r="J11" s="96"/>
      <c r="K11" s="96"/>
      <c r="L11" s="102">
        <f>G11/I11</f>
        <v>4.261363636363636E-3</v>
      </c>
      <c r="M11" s="69">
        <v>1</v>
      </c>
      <c r="N11" s="69">
        <v>0.96</v>
      </c>
      <c r="O11" s="68" t="s">
        <v>173</v>
      </c>
      <c r="P11" s="103">
        <v>2.8999999999999998E-3</v>
      </c>
      <c r="Q11" s="103">
        <v>4.4000000000000003E-3</v>
      </c>
      <c r="R11" s="103">
        <v>2.8999999999999998E-3</v>
      </c>
      <c r="S11" s="103">
        <v>1.4E-3</v>
      </c>
      <c r="T11" s="103">
        <v>1.4E-3</v>
      </c>
      <c r="U11" s="103">
        <v>2.8E-3</v>
      </c>
      <c r="V11" s="103">
        <v>2.8E-3</v>
      </c>
      <c r="W11" s="103">
        <v>1.9800000000000002E-2</v>
      </c>
      <c r="X11" s="113">
        <v>4.3E-3</v>
      </c>
      <c r="Y11" s="111"/>
      <c r="Z11" s="111"/>
      <c r="AA11" s="111"/>
      <c r="AB11" s="115" t="s">
        <v>174</v>
      </c>
    </row>
    <row r="12" spans="1:65" s="50" customFormat="1" ht="409.6" x14ac:dyDescent="0.3">
      <c r="A12" s="92" t="s">
        <v>70</v>
      </c>
      <c r="B12" s="68" t="s">
        <v>17</v>
      </c>
      <c r="C12" s="114" t="s">
        <v>175</v>
      </c>
      <c r="D12" s="117" t="s">
        <v>132</v>
      </c>
      <c r="E12" s="61" t="s">
        <v>133</v>
      </c>
      <c r="F12" s="68" t="s">
        <v>114</v>
      </c>
      <c r="G12" s="68">
        <v>2</v>
      </c>
      <c r="H12" s="68" t="s">
        <v>115</v>
      </c>
      <c r="I12" s="68">
        <v>0</v>
      </c>
      <c r="J12" s="68" t="s">
        <v>176</v>
      </c>
      <c r="K12" s="68">
        <v>704</v>
      </c>
      <c r="L12" s="102">
        <f>(G12+I12)/K12</f>
        <v>2.840909090909091E-3</v>
      </c>
      <c r="M12" s="103">
        <v>2.9899999999999999E-2</v>
      </c>
      <c r="N12" s="68">
        <v>0</v>
      </c>
      <c r="O12" s="68" t="s">
        <v>173</v>
      </c>
      <c r="P12" s="103">
        <v>4.4000000000000003E-3</v>
      </c>
      <c r="Q12" s="103">
        <v>1.4800000000000001E-2</v>
      </c>
      <c r="R12" s="103">
        <v>2.1499999999999998E-2</v>
      </c>
      <c r="S12" s="103">
        <v>1.15E-2</v>
      </c>
      <c r="T12" s="103">
        <v>0</v>
      </c>
      <c r="U12" s="103">
        <v>0</v>
      </c>
      <c r="V12" s="103">
        <v>9.9000000000000008E-3</v>
      </c>
      <c r="W12" s="103">
        <v>0</v>
      </c>
      <c r="X12" s="113">
        <v>2.8E-3</v>
      </c>
      <c r="Y12" s="103"/>
      <c r="Z12" s="103"/>
      <c r="AA12" s="103"/>
      <c r="AB12" s="115" t="s">
        <v>177</v>
      </c>
    </row>
    <row r="13" spans="1:65" s="50" customFormat="1" ht="172.8" x14ac:dyDescent="0.3">
      <c r="A13" s="92" t="s">
        <v>75</v>
      </c>
      <c r="B13" s="68" t="s">
        <v>17</v>
      </c>
      <c r="C13" s="114" t="s">
        <v>178</v>
      </c>
      <c r="D13" s="117" t="s">
        <v>132</v>
      </c>
      <c r="E13" s="61" t="s">
        <v>133</v>
      </c>
      <c r="F13" s="68" t="s">
        <v>117</v>
      </c>
      <c r="G13" s="68"/>
      <c r="H13" s="68" t="s">
        <v>78</v>
      </c>
      <c r="I13" s="68"/>
      <c r="J13" s="96"/>
      <c r="K13" s="96"/>
      <c r="L13" s="101" t="e">
        <f>G13/I13</f>
        <v>#DIV/0!</v>
      </c>
      <c r="M13" s="50">
        <v>0</v>
      </c>
      <c r="N13" s="68">
        <v>0</v>
      </c>
      <c r="O13" s="68" t="s">
        <v>103</v>
      </c>
      <c r="P13" s="95"/>
      <c r="Q13" s="95"/>
      <c r="R13" s="95"/>
      <c r="S13" s="95"/>
      <c r="T13" s="95"/>
      <c r="U13" s="95"/>
      <c r="V13" s="95"/>
      <c r="W13" s="95"/>
      <c r="X13" s="112"/>
      <c r="Y13" s="112"/>
      <c r="Z13" s="112"/>
      <c r="AA13" s="110"/>
      <c r="AB13" s="93"/>
    </row>
    <row r="14" spans="1:65" s="50" customFormat="1" ht="172.8" x14ac:dyDescent="0.3">
      <c r="A14" s="92" t="s">
        <v>80</v>
      </c>
      <c r="B14" s="68" t="s">
        <v>17</v>
      </c>
      <c r="C14" s="114" t="s">
        <v>179</v>
      </c>
      <c r="D14" s="117" t="s">
        <v>132</v>
      </c>
      <c r="E14" s="61" t="s">
        <v>133</v>
      </c>
      <c r="F14" s="68" t="s">
        <v>82</v>
      </c>
      <c r="G14" s="68"/>
      <c r="H14" s="68" t="s">
        <v>83</v>
      </c>
      <c r="I14" s="68"/>
      <c r="J14" s="96"/>
      <c r="K14" s="96"/>
      <c r="L14" s="101" t="e">
        <f>G14/I14</f>
        <v>#DIV/0!</v>
      </c>
      <c r="M14" s="68">
        <v>112.47</v>
      </c>
      <c r="N14" s="68">
        <v>0</v>
      </c>
      <c r="O14" s="68" t="s">
        <v>103</v>
      </c>
      <c r="P14" s="95"/>
      <c r="Q14" s="95"/>
      <c r="R14" s="95"/>
      <c r="S14" s="95"/>
      <c r="T14" s="95"/>
      <c r="U14" s="95"/>
      <c r="V14" s="95"/>
      <c r="W14" s="95"/>
      <c r="X14" s="112"/>
      <c r="Y14" s="112"/>
      <c r="Z14" s="112"/>
      <c r="AA14" s="111"/>
      <c r="AB14" s="93"/>
    </row>
    <row r="15" spans="1:65" s="50" customFormat="1" ht="172.8" x14ac:dyDescent="0.3">
      <c r="A15" s="92" t="s">
        <v>85</v>
      </c>
      <c r="B15" s="68" t="s">
        <v>17</v>
      </c>
      <c r="C15" s="114" t="s">
        <v>180</v>
      </c>
      <c r="D15" s="117" t="s">
        <v>132</v>
      </c>
      <c r="E15" s="61" t="s">
        <v>133</v>
      </c>
      <c r="F15" s="68" t="s">
        <v>181</v>
      </c>
      <c r="G15" s="68"/>
      <c r="H15" s="68" t="s">
        <v>182</v>
      </c>
      <c r="I15" s="68"/>
      <c r="J15" s="96"/>
      <c r="K15" s="96"/>
      <c r="L15" s="100" t="e">
        <f>G15/I15</f>
        <v>#DIV/0!</v>
      </c>
      <c r="M15" s="68">
        <v>2482.8200000000002</v>
      </c>
      <c r="N15" s="68">
        <v>0</v>
      </c>
      <c r="O15" s="68" t="s">
        <v>103</v>
      </c>
      <c r="P15" s="95"/>
      <c r="Q15" s="95"/>
      <c r="R15" s="95"/>
      <c r="S15" s="95"/>
      <c r="T15" s="95"/>
      <c r="U15" s="95"/>
      <c r="V15" s="95"/>
      <c r="W15" s="95"/>
      <c r="X15" s="112"/>
      <c r="Y15" s="112"/>
      <c r="Z15" s="112"/>
      <c r="AA15" s="111"/>
      <c r="AB15" s="93"/>
    </row>
    <row r="16" spans="1:65" s="50" customFormat="1" ht="409.6" x14ac:dyDescent="0.3">
      <c r="A16" s="92" t="s">
        <v>89</v>
      </c>
      <c r="B16" s="68" t="s">
        <v>17</v>
      </c>
      <c r="C16" s="114" t="s">
        <v>183</v>
      </c>
      <c r="D16" s="117" t="s">
        <v>132</v>
      </c>
      <c r="E16" s="61" t="s">
        <v>133</v>
      </c>
      <c r="F16" s="68" t="s">
        <v>91</v>
      </c>
      <c r="G16" s="68">
        <v>200</v>
      </c>
      <c r="H16" s="68" t="s">
        <v>92</v>
      </c>
      <c r="I16" s="68">
        <v>21</v>
      </c>
      <c r="J16" s="68" t="s">
        <v>176</v>
      </c>
      <c r="K16" s="104">
        <v>704</v>
      </c>
      <c r="L16" s="102">
        <f>(G16/(I16*K16))</f>
        <v>1.3528138528138528E-2</v>
      </c>
      <c r="M16" s="103">
        <v>1.26E-2</v>
      </c>
      <c r="N16" s="68">
        <v>0</v>
      </c>
      <c r="O16" s="68" t="s">
        <v>173</v>
      </c>
      <c r="P16" s="103">
        <v>7.0000000000000001E-3</v>
      </c>
      <c r="Q16" s="103">
        <v>1.72E-2</v>
      </c>
      <c r="R16" s="103">
        <v>1.5599999999999999E-2</v>
      </c>
      <c r="S16" s="103">
        <v>2.1299999999999999E-2</v>
      </c>
      <c r="T16" s="103">
        <v>2.0799999999999999E-2</v>
      </c>
      <c r="U16" s="103">
        <v>1.72E-2</v>
      </c>
      <c r="V16" s="103">
        <v>1.49E-2</v>
      </c>
      <c r="W16" s="68">
        <v>1.67</v>
      </c>
      <c r="X16" s="103">
        <v>1.35E-2</v>
      </c>
      <c r="Y16" s="103"/>
      <c r="Z16" s="103"/>
      <c r="AA16" s="103"/>
      <c r="AB16" s="93" t="s">
        <v>184</v>
      </c>
    </row>
    <row r="17" spans="5:14" ht="26.25" hidden="1" customHeight="1" x14ac:dyDescent="0.3">
      <c r="E17" s="91" t="s">
        <v>37</v>
      </c>
      <c r="F17" s="155" t="s">
        <v>38</v>
      </c>
      <c r="G17" s="155"/>
      <c r="H17" s="156" t="s">
        <v>39</v>
      </c>
      <c r="I17" s="156"/>
      <c r="J17" s="91"/>
      <c r="K17" s="91"/>
      <c r="L17" s="155" t="s">
        <v>40</v>
      </c>
      <c r="M17" s="155"/>
      <c r="N17" s="155"/>
    </row>
    <row r="18" spans="5:14" ht="26.25" hidden="1" customHeight="1" x14ac:dyDescent="0.3">
      <c r="E18" s="86" t="s">
        <v>41</v>
      </c>
      <c r="F18" s="120" t="s">
        <v>42</v>
      </c>
      <c r="G18" s="120"/>
      <c r="H18" s="121" t="s">
        <v>43</v>
      </c>
      <c r="I18" s="121"/>
      <c r="J18" s="87"/>
      <c r="K18" s="87"/>
      <c r="L18" s="122" t="s">
        <v>44</v>
      </c>
      <c r="M18" s="122"/>
      <c r="N18" s="122"/>
    </row>
    <row r="19" spans="5:14" x14ac:dyDescent="0.3">
      <c r="G19" s="66">
        <v>3</v>
      </c>
    </row>
  </sheetData>
  <sheetProtection sheet="1" objects="1" scenarios="1"/>
  <mergeCells count="41">
    <mergeCell ref="F3:L3"/>
    <mergeCell ref="A3:A6"/>
    <mergeCell ref="B3:B6"/>
    <mergeCell ref="D3:D6"/>
    <mergeCell ref="E3:E6"/>
    <mergeCell ref="G5:G6"/>
    <mergeCell ref="C3:C6"/>
    <mergeCell ref="K5:K6"/>
    <mergeCell ref="L4:L6"/>
    <mergeCell ref="F4:G4"/>
    <mergeCell ref="H4:I4"/>
    <mergeCell ref="J4:K4"/>
    <mergeCell ref="F5:F6"/>
    <mergeCell ref="H5:H6"/>
    <mergeCell ref="I5:I6"/>
    <mergeCell ref="J5:J6"/>
    <mergeCell ref="A1:E1"/>
    <mergeCell ref="F1:AB1"/>
    <mergeCell ref="A2:B2"/>
    <mergeCell ref="D2:G2"/>
    <mergeCell ref="H2:L2"/>
    <mergeCell ref="M2:Y2"/>
    <mergeCell ref="Z2:AA2"/>
    <mergeCell ref="Z4:Z5"/>
    <mergeCell ref="AA4:AA5"/>
    <mergeCell ref="AB4:AB5"/>
    <mergeCell ref="P3:AB3"/>
    <mergeCell ref="M3:M6"/>
    <mergeCell ref="N3:N6"/>
    <mergeCell ref="O3:O6"/>
    <mergeCell ref="P6:R6"/>
    <mergeCell ref="Y4:Y5"/>
    <mergeCell ref="S6:U6"/>
    <mergeCell ref="V6:X6"/>
    <mergeCell ref="Y6:AA6"/>
    <mergeCell ref="F18:G18"/>
    <mergeCell ref="H18:I18"/>
    <mergeCell ref="L18:N18"/>
    <mergeCell ref="F17:G17"/>
    <mergeCell ref="H17:I17"/>
    <mergeCell ref="L17:N17"/>
  </mergeCells>
  <dataValidations count="3">
    <dataValidation type="list" allowBlank="1" showInputMessage="1" showErrorMessage="1" sqref="I17:K32" xr:uid="{D67D3BB8-6EB6-4902-B15C-3729090DD1A7}">
      <formula1>$AI$8:$AI$20</formula1>
    </dataValidation>
    <dataValidation type="list" allowBlank="1" showInputMessage="1" showErrorMessage="1" sqref="Y17:Z32" xr:uid="{1987D4BF-BB6F-4333-A40E-F47BB94E1587}">
      <formula1>$AM$8:$AM$9</formula1>
    </dataValidation>
    <dataValidation allowBlank="1" showInputMessage="1" showErrorMessage="1" sqref="I9:K10 H11:H16 AB11:AB16" xr:uid="{F698D6B5-1D44-4A9B-A837-AB2E8C4F379A}"/>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2B056C7-3BA5-4328-BCAA-2C3DB8C0C3A6}">
          <x14:formula1>
            <xm:f>'2021'!#REF!</xm:f>
          </x14:formula1>
          <xm:sqref>H17:H32 AA17:AB32 L17:L32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2019</vt:lpstr>
      <vt:lpstr>Aud. Interna</vt:lpstr>
      <vt:lpstr>2020</vt:lpstr>
      <vt:lpstr>2021</vt:lpstr>
      <vt:lpstr>2022</vt:lpstr>
      <vt:lpstr>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Laura  Castaño López</cp:lastModifiedBy>
  <cp:revision/>
  <dcterms:created xsi:type="dcterms:W3CDTF">2018-09-12T09:52:35Z</dcterms:created>
  <dcterms:modified xsi:type="dcterms:W3CDTF">2023-12-29T18:16:36Z</dcterms:modified>
  <cp:category/>
  <cp:contentStatus/>
</cp:coreProperties>
</file>